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C:\Users\aljos\SynologyDrive\Stranke\EF\JN obnova referata\RD\Popis del-sklop 3\"/>
    </mc:Choice>
  </mc:AlternateContent>
  <xr:revisionPtr revIDLastSave="0" documentId="13_ncr:1_{C624B7E1-DD64-4400-8B37-A046A034E22D}" xr6:coauthVersionLast="47" xr6:coauthVersionMax="47" xr10:uidLastSave="{00000000-0000-0000-0000-000000000000}"/>
  <bookViews>
    <workbookView xWindow="-120" yWindow="-120" windowWidth="29040" windowHeight="15720" tabRatio="948" xr2:uid="{00000000-000D-0000-FFFF-FFFF00000000}"/>
  </bookViews>
  <sheets>
    <sheet name="Rekapitulacija" sheetId="18" r:id="rId1"/>
    <sheet name="Navodila" sheetId="108" r:id="rId2"/>
    <sheet name="Splošna razsvetljava" sheetId="105" r:id="rId3"/>
    <sheet name="Var. razsvetljava" sheetId="131" r:id="rId4"/>
    <sheet name="Vodovni material" sheetId="109" r:id="rId5"/>
    <sheet name="Električni sestavi" sheetId="110" r:id="rId6"/>
    <sheet name="TK razvod" sheetId="111" r:id="rId7"/>
    <sheet name="AOJP" sheetId="130" r:id="rId8"/>
    <sheet name="Protivlomni sistem" sheetId="135" r:id="rId9"/>
    <sheet name="Strojna oprema" sheetId="136" r:id="rId10"/>
    <sheet name="Ostalo" sheetId="107" r:id="rId11"/>
  </sheets>
  <definedNames>
    <definedName name="__xlnm.Print_Area_1">#REF!</definedName>
    <definedName name="__xlnm.Print_Area_2">#REF!</definedName>
    <definedName name="__xlnm.Print_Area_3">#REF!</definedName>
    <definedName name="__xlnm.Print_Area_6">#REF!</definedName>
    <definedName name="dd">#REF!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4">#REF!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5">#REF!</definedName>
    <definedName name="Excel_BuiltIn_Print_Area_5_1">#REF!</definedName>
    <definedName name="Excel_BuiltIn_Print_Area_6">#REF!</definedName>
    <definedName name="_xlnm.Print_Area" localSheetId="7">AOJP!$A$1:$F$44</definedName>
    <definedName name="_xlnm.Print_Area" localSheetId="5">'Električni sestavi'!$A$1:$F$55</definedName>
    <definedName name="_xlnm.Print_Area" localSheetId="1">Navodila!$A$1:$E$66</definedName>
    <definedName name="_xlnm.Print_Area" localSheetId="10">Ostalo!$A$1:$F$25</definedName>
    <definedName name="_xlnm.Print_Area" localSheetId="8">'Protivlomni sistem'!$A$1:$F$53</definedName>
    <definedName name="_xlnm.Print_Area" localSheetId="0">Rekapitulacija!$A$1:$E$27</definedName>
    <definedName name="_xlnm.Print_Area" localSheetId="2">'Splošna razsvetljava'!$A$1:$F$43</definedName>
    <definedName name="_xlnm.Print_Area" localSheetId="9">'Strojna oprema'!$A$1:$F$80</definedName>
    <definedName name="_xlnm.Print_Area" localSheetId="6">'TK razvod'!$A$1:$F$168</definedName>
    <definedName name="_xlnm.Print_Area" localSheetId="3">'Var. razsvetljava'!$A$1:$F$31</definedName>
    <definedName name="_xlnm.Print_Area" localSheetId="4">'Vodovni material'!$A$1:$F$138</definedName>
    <definedName name="sss">#REF!</definedName>
    <definedName name="_xlnm.Print_Titles" localSheetId="7">AOJP!$1:$1</definedName>
    <definedName name="_xlnm.Print_Titles" localSheetId="5">'Električni sestavi'!$1:$1</definedName>
    <definedName name="_xlnm.Print_Titles" localSheetId="10">Ostalo!$1:$1</definedName>
    <definedName name="_xlnm.Print_Titles" localSheetId="8">'Protivlomni sistem'!$1:$1</definedName>
    <definedName name="_xlnm.Print_Titles" localSheetId="2">'Splošna razsvetljava'!$1:$1</definedName>
    <definedName name="_xlnm.Print_Titles" localSheetId="9">'Strojna oprema'!$1:$1</definedName>
    <definedName name="_xlnm.Print_Titles" localSheetId="6">'TK razvod'!$1:$1</definedName>
    <definedName name="_xlnm.Print_Titles" localSheetId="3">'Var. razsvetljava'!$1:$1</definedName>
    <definedName name="_xlnm.Print_Titles" localSheetId="4">'Vodovni material'!$1:$1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0" i="18" l="1"/>
  <c r="F120" i="111"/>
  <c r="F41" i="136" l="1"/>
  <c r="F40" i="110"/>
  <c r="F38" i="110"/>
  <c r="F39" i="110"/>
  <c r="F53" i="110"/>
  <c r="F43" i="110"/>
  <c r="F42" i="110"/>
  <c r="F52" i="110"/>
  <c r="F41" i="110"/>
  <c r="A8" i="111"/>
  <c r="F67" i="136"/>
  <c r="F22" i="110"/>
  <c r="F21" i="110"/>
  <c r="F42" i="136"/>
  <c r="F13" i="131"/>
  <c r="A10" i="111" l="1"/>
  <c r="F17" i="136"/>
  <c r="F29" i="136"/>
  <c r="F25" i="136"/>
  <c r="F27" i="136"/>
  <c r="A12" i="111" l="1"/>
  <c r="F15" i="136"/>
  <c r="F32" i="110"/>
  <c r="F31" i="110"/>
  <c r="F30" i="110"/>
  <c r="F29" i="110"/>
  <c r="F28" i="110"/>
  <c r="F27" i="110"/>
  <c r="F25" i="110"/>
  <c r="F26" i="110"/>
  <c r="F24" i="110"/>
  <c r="A14" i="111" l="1"/>
  <c r="F44" i="109"/>
  <c r="F30" i="109"/>
  <c r="F18" i="109"/>
  <c r="F20" i="109"/>
  <c r="F22" i="109"/>
  <c r="F157" i="111"/>
  <c r="F142" i="111"/>
  <c r="F62" i="111"/>
  <c r="F26" i="111"/>
  <c r="F28" i="111"/>
  <c r="F30" i="111"/>
  <c r="F14" i="109"/>
  <c r="F16" i="109"/>
  <c r="A19" i="111" l="1"/>
  <c r="F26" i="109"/>
  <c r="F122" i="111"/>
  <c r="F123" i="111"/>
  <c r="F124" i="111"/>
  <c r="F23" i="107" l="1"/>
  <c r="F19" i="107"/>
  <c r="F16" i="107"/>
  <c r="F11" i="107"/>
  <c r="F9" i="107"/>
  <c r="F7" i="107"/>
  <c r="A7" i="107"/>
  <c r="F146" i="111"/>
  <c r="F144" i="111"/>
  <c r="F111" i="111"/>
  <c r="F110" i="111"/>
  <c r="F91" i="111"/>
  <c r="F90" i="111"/>
  <c r="F72" i="111"/>
  <c r="F71" i="111"/>
  <c r="F100" i="111"/>
  <c r="F119" i="111"/>
  <c r="F99" i="111"/>
  <c r="F80" i="111"/>
  <c r="A9" i="107" l="1"/>
  <c r="F25" i="107"/>
  <c r="F121" i="111"/>
  <c r="F139" i="111"/>
  <c r="F126" i="111"/>
  <c r="F125" i="111"/>
  <c r="F102" i="111"/>
  <c r="F101" i="111"/>
  <c r="F82" i="111"/>
  <c r="F114" i="111"/>
  <c r="F94" i="111"/>
  <c r="F103" i="111"/>
  <c r="F98" i="111"/>
  <c r="F97" i="111"/>
  <c r="F96" i="111"/>
  <c r="F95" i="111"/>
  <c r="F93" i="111"/>
  <c r="F92" i="111"/>
  <c r="F89" i="111"/>
  <c r="F88" i="111"/>
  <c r="F86" i="111"/>
  <c r="F22" i="111"/>
  <c r="F23" i="111"/>
  <c r="F24" i="111"/>
  <c r="F17" i="111"/>
  <c r="F16" i="111"/>
  <c r="F15" i="111"/>
  <c r="F58" i="111"/>
  <c r="F56" i="111"/>
  <c r="F57" i="111"/>
  <c r="F55" i="111"/>
  <c r="F54" i="111"/>
  <c r="F53" i="111"/>
  <c r="F52" i="111"/>
  <c r="F51" i="111"/>
  <c r="F50" i="111"/>
  <c r="F49" i="111"/>
  <c r="F47" i="111"/>
  <c r="F44" i="111"/>
  <c r="F42" i="111"/>
  <c r="F41" i="111"/>
  <c r="F40" i="111"/>
  <c r="F39" i="111"/>
  <c r="F38" i="111"/>
  <c r="F34" i="111"/>
  <c r="F36" i="111"/>
  <c r="F35" i="111"/>
  <c r="F37" i="111"/>
  <c r="F43" i="111"/>
  <c r="F45" i="111"/>
  <c r="F46" i="111"/>
  <c r="F48" i="111"/>
  <c r="F33" i="111"/>
  <c r="F10" i="111"/>
  <c r="F8" i="111"/>
  <c r="A11" i="107" l="1"/>
  <c r="A15" i="107" s="1"/>
  <c r="F30" i="105"/>
  <c r="F29" i="105"/>
  <c r="F27" i="105"/>
  <c r="F26" i="105"/>
  <c r="F24" i="105"/>
  <c r="F23" i="105"/>
  <c r="F33" i="105"/>
  <c r="F21" i="105"/>
  <c r="F37" i="136"/>
  <c r="F23" i="110"/>
  <c r="F20" i="110"/>
  <c r="F19" i="110"/>
  <c r="F18" i="110"/>
  <c r="F17" i="110"/>
  <c r="F16" i="110"/>
  <c r="F15" i="110"/>
  <c r="F14" i="110"/>
  <c r="F13" i="110"/>
  <c r="F12" i="110"/>
  <c r="F11" i="110"/>
  <c r="F10" i="110"/>
  <c r="F9" i="110"/>
  <c r="F8" i="110"/>
  <c r="F7" i="110"/>
  <c r="F29" i="130"/>
  <c r="A18" i="107" l="1"/>
  <c r="A23" i="107" s="1"/>
  <c r="E33" i="110"/>
  <c r="F33" i="110" s="1"/>
  <c r="F134" i="111"/>
  <c r="F133" i="111"/>
  <c r="F132" i="111"/>
  <c r="F112" i="111"/>
  <c r="F131" i="111"/>
  <c r="F130" i="111"/>
  <c r="F109" i="111"/>
  <c r="F108" i="111"/>
  <c r="F106" i="111"/>
  <c r="F70" i="111"/>
  <c r="F69" i="111"/>
  <c r="F67" i="111"/>
  <c r="F51" i="110"/>
  <c r="F50" i="110"/>
  <c r="F49" i="110"/>
  <c r="F24" i="109"/>
  <c r="F12" i="109"/>
  <c r="F10" i="109"/>
  <c r="F8" i="109"/>
  <c r="F60" i="111"/>
  <c r="F113" i="111"/>
  <c r="F73" i="111"/>
  <c r="F138" i="111"/>
  <c r="F118" i="111"/>
  <c r="F79" i="111"/>
  <c r="F81" i="111"/>
  <c r="F75" i="111"/>
  <c r="F137" i="111"/>
  <c r="F117" i="111"/>
  <c r="F78" i="111"/>
  <c r="F136" i="111"/>
  <c r="F116" i="111"/>
  <c r="F77" i="111"/>
  <c r="F115" i="111"/>
  <c r="F135" i="111"/>
  <c r="F76" i="111"/>
  <c r="F74" i="111"/>
  <c r="F140" i="111"/>
  <c r="F127" i="111"/>
  <c r="F83" i="111"/>
  <c r="F19" i="111"/>
  <c r="F12" i="111"/>
  <c r="F28" i="109" l="1"/>
  <c r="F52" i="109"/>
  <c r="F133" i="109"/>
  <c r="F41" i="105"/>
  <c r="F37" i="105" l="1"/>
  <c r="F39" i="105"/>
  <c r="F78" i="136"/>
  <c r="F77" i="136"/>
  <c r="F76" i="136"/>
  <c r="F126" i="109"/>
  <c r="F125" i="109"/>
  <c r="F127" i="109"/>
  <c r="F123" i="109"/>
  <c r="F122" i="109"/>
  <c r="F124" i="109"/>
  <c r="F131" i="109"/>
  <c r="F84" i="109" l="1"/>
  <c r="F83" i="109"/>
  <c r="F82" i="109"/>
  <c r="F81" i="109"/>
  <c r="F87" i="109"/>
  <c r="F80" i="109"/>
  <c r="F79" i="109"/>
  <c r="F119" i="109"/>
  <c r="F118" i="109"/>
  <c r="F117" i="109"/>
  <c r="F116" i="109"/>
  <c r="F115" i="109"/>
  <c r="F114" i="109"/>
  <c r="F113" i="109"/>
  <c r="F110" i="109"/>
  <c r="F109" i="109"/>
  <c r="F108" i="109"/>
  <c r="F105" i="109"/>
  <c r="F104" i="109"/>
  <c r="F103" i="109"/>
  <c r="F99" i="109" l="1"/>
  <c r="F98" i="109"/>
  <c r="F97" i="109"/>
  <c r="F96" i="109"/>
  <c r="F102" i="109"/>
  <c r="F95" i="109"/>
  <c r="F94" i="109"/>
  <c r="F93" i="109"/>
  <c r="F16" i="105"/>
  <c r="F14" i="105"/>
  <c r="F12" i="105"/>
  <c r="F10" i="105"/>
  <c r="F8" i="105"/>
  <c r="F13" i="136"/>
  <c r="F10" i="136"/>
  <c r="F9" i="136"/>
  <c r="F21" i="136"/>
  <c r="F19" i="131" l="1"/>
  <c r="F16" i="131"/>
  <c r="F12" i="131"/>
  <c r="F10" i="131"/>
  <c r="F9" i="131"/>
  <c r="F29" i="131"/>
  <c r="F27" i="131"/>
  <c r="F25" i="131"/>
  <c r="F163" i="111" l="1"/>
  <c r="F37" i="110"/>
  <c r="F46" i="110"/>
  <c r="F36" i="110"/>
  <c r="F55" i="110" l="1"/>
  <c r="F23" i="130"/>
  <c r="F21" i="130"/>
  <c r="F19" i="130"/>
  <c r="F17" i="130"/>
  <c r="F15" i="130"/>
  <c r="F11" i="130"/>
  <c r="F10" i="130"/>
  <c r="F9" i="130"/>
  <c r="F36" i="135" l="1"/>
  <c r="F33" i="135"/>
  <c r="F31" i="135"/>
  <c r="F29" i="135"/>
  <c r="F27" i="135"/>
  <c r="F25" i="135"/>
  <c r="F23" i="135"/>
  <c r="F20" i="135"/>
  <c r="F18" i="135"/>
  <c r="F17" i="135"/>
  <c r="F13" i="135"/>
  <c r="F15" i="135"/>
  <c r="F12" i="135"/>
  <c r="F11" i="135"/>
  <c r="F10" i="135"/>
  <c r="F35" i="109" l="1"/>
  <c r="F73" i="136" l="1"/>
  <c r="F65" i="136" l="1"/>
  <c r="F62" i="136"/>
  <c r="F59" i="136"/>
  <c r="F58" i="136"/>
  <c r="F55" i="136"/>
  <c r="F54" i="136"/>
  <c r="F51" i="136"/>
  <c r="F40" i="136"/>
  <c r="F45" i="136"/>
  <c r="F48" i="136"/>
  <c r="F36" i="136"/>
  <c r="F32" i="136"/>
  <c r="F33" i="136"/>
  <c r="F71" i="136"/>
  <c r="F69" i="136"/>
  <c r="F23" i="136"/>
  <c r="F80" i="136" l="1"/>
  <c r="B18" i="18"/>
  <c r="A8" i="136"/>
  <c r="A12" i="136" l="1"/>
  <c r="E18" i="18"/>
  <c r="A15" i="136" l="1"/>
  <c r="A17" i="136" l="1"/>
  <c r="F154" i="111"/>
  <c r="A21" i="136" l="1"/>
  <c r="A23" i="136" l="1"/>
  <c r="F56" i="109"/>
  <c r="F55" i="109"/>
  <c r="F166" i="111"/>
  <c r="F165" i="111"/>
  <c r="F164" i="111"/>
  <c r="F89" i="109"/>
  <c r="A25" i="136" l="1"/>
  <c r="A27" i="136" s="1"/>
  <c r="A29" i="136" s="1"/>
  <c r="A31" i="136" l="1"/>
  <c r="F148" i="111"/>
  <c r="A35" i="136" l="1"/>
  <c r="A39" i="136" s="1"/>
  <c r="F35" i="105"/>
  <c r="A44" i="136" l="1"/>
  <c r="A47" i="136" s="1"/>
  <c r="F32" i="105"/>
  <c r="A50" i="136" l="1"/>
  <c r="A53" i="136"/>
  <c r="F46" i="109"/>
  <c r="F36" i="109"/>
  <c r="A57" i="136" l="1"/>
  <c r="A61" i="136" s="1"/>
  <c r="A64" i="136" s="1"/>
  <c r="A67" i="136" s="1"/>
  <c r="F35" i="130"/>
  <c r="F32" i="130"/>
  <c r="A69" i="136" l="1"/>
  <c r="A71" i="136" s="1"/>
  <c r="A73" i="136" s="1"/>
  <c r="A75" i="136" s="1"/>
  <c r="F160" i="111"/>
  <c r="F51" i="135"/>
  <c r="F48" i="135"/>
  <c r="F42" i="135"/>
  <c r="F48" i="109" l="1"/>
  <c r="F47" i="109"/>
  <c r="F45" i="109"/>
  <c r="F45" i="135" l="1"/>
  <c r="F39" i="135"/>
  <c r="F9" i="135"/>
  <c r="F53" i="135" l="1"/>
  <c r="F42" i="130" l="1"/>
  <c r="F39" i="130"/>
  <c r="F37" i="130"/>
  <c r="F27" i="130"/>
  <c r="F25" i="130"/>
  <c r="F23" i="131"/>
  <c r="F21" i="131"/>
  <c r="F44" i="130" l="1"/>
  <c r="F31" i="131"/>
  <c r="F136" i="109"/>
  <c r="F38" i="109" l="1"/>
  <c r="F64" i="109"/>
  <c r="F63" i="109"/>
  <c r="F41" i="109" l="1"/>
  <c r="F40" i="109"/>
  <c r="F37" i="109"/>
  <c r="F39" i="109"/>
  <c r="F51" i="109" l="1"/>
  <c r="F67" i="109"/>
  <c r="F72" i="109"/>
  <c r="F71" i="109"/>
  <c r="F70" i="109"/>
  <c r="F129" i="109" l="1"/>
  <c r="B17" i="18" l="1"/>
  <c r="E17" i="18"/>
  <c r="B12" i="18"/>
  <c r="F151" i="111" l="1"/>
  <c r="F168" i="111" s="1"/>
  <c r="A8" i="135" l="1"/>
  <c r="A15" i="135" l="1"/>
  <c r="A17" i="135" l="1"/>
  <c r="A20" i="135" s="1"/>
  <c r="A23" i="135" l="1"/>
  <c r="A25" i="135" s="1"/>
  <c r="A27" i="135" l="1"/>
  <c r="A29" i="135" s="1"/>
  <c r="A31" i="135" l="1"/>
  <c r="F20" i="105"/>
  <c r="F43" i="105" s="1"/>
  <c r="A33" i="135" l="1"/>
  <c r="E12" i="18"/>
  <c r="A35" i="135" l="1"/>
  <c r="A38" i="135" s="1"/>
  <c r="A8" i="131"/>
  <c r="A12" i="131" l="1"/>
  <c r="A15" i="131" s="1"/>
  <c r="A41" i="135"/>
  <c r="A44" i="135" s="1"/>
  <c r="A47" i="135" s="1"/>
  <c r="A50" i="135" s="1"/>
  <c r="F76" i="109"/>
  <c r="A18" i="131" l="1"/>
  <c r="A21" i="131" l="1"/>
  <c r="A23" i="131" s="1"/>
  <c r="F60" i="109"/>
  <c r="F59" i="109"/>
  <c r="A25" i="131" l="1"/>
  <c r="A27" i="131" s="1"/>
  <c r="A29" i="131" s="1"/>
  <c r="B16" i="18"/>
  <c r="A8" i="130"/>
  <c r="A15" i="130" l="1"/>
  <c r="A19" i="130" s="1"/>
  <c r="A17" i="130"/>
  <c r="E16" i="18"/>
  <c r="A21" i="130" l="1"/>
  <c r="A23" i="130" s="1"/>
  <c r="A25" i="130" s="1"/>
  <c r="A27" i="130" l="1"/>
  <c r="A29" i="130" l="1"/>
  <c r="A31" i="130" s="1"/>
  <c r="A37" i="130"/>
  <c r="A34" i="130" l="1"/>
  <c r="A39" i="130" l="1"/>
  <c r="A41" i="130" s="1"/>
  <c r="F74" i="109" l="1"/>
  <c r="F138" i="109" s="1"/>
  <c r="B15" i="18" l="1"/>
  <c r="B14" i="18"/>
  <c r="B13" i="18"/>
  <c r="E13" i="18"/>
  <c r="A6" i="110" l="1"/>
  <c r="E15" i="18"/>
  <c r="A35" i="110" l="1"/>
  <c r="B19" i="18"/>
  <c r="A45" i="110" l="1"/>
  <c r="A48" i="110" s="1"/>
  <c r="B11" i="18"/>
  <c r="E11" i="18" l="1"/>
  <c r="A8" i="105" l="1"/>
  <c r="A10" i="105" l="1"/>
  <c r="A12" i="105" s="1"/>
  <c r="E19" i="18"/>
  <c r="A14" i="105" l="1"/>
  <c r="A16" i="105" s="1"/>
  <c r="A20" i="105" s="1"/>
  <c r="A23" i="105" l="1"/>
  <c r="A26" i="105" l="1"/>
  <c r="A29" i="105" s="1"/>
  <c r="A32" i="105" l="1"/>
  <c r="A35" i="105" s="1"/>
  <c r="A37" i="105" l="1"/>
  <c r="A39" i="105" s="1"/>
  <c r="A41" i="105" s="1"/>
  <c r="E14" i="18" l="1"/>
  <c r="E22" i="18" s="1"/>
  <c r="E23" i="18" s="1"/>
  <c r="E25" i="18" l="1"/>
  <c r="E26" i="18" s="1"/>
  <c r="A21" i="111" l="1"/>
  <c r="A26" i="111" l="1"/>
  <c r="A28" i="111" l="1"/>
  <c r="A30" i="111" l="1"/>
  <c r="A32" i="111" l="1"/>
  <c r="A8" i="109"/>
  <c r="A60" i="111" l="1"/>
  <c r="A85" i="111"/>
  <c r="A10" i="109"/>
  <c r="A62" i="111" l="1"/>
  <c r="A12" i="109"/>
  <c r="A66" i="111" l="1"/>
  <c r="A14" i="109"/>
  <c r="A16" i="109" s="1"/>
  <c r="A105" i="111" l="1"/>
  <c r="A18" i="109"/>
  <c r="A20" i="109" s="1"/>
  <c r="A22" i="109" s="1"/>
  <c r="A129" i="111" l="1"/>
  <c r="A142" i="111" s="1"/>
  <c r="A144" i="111" s="1"/>
  <c r="A146" i="111" s="1"/>
  <c r="A148" i="111" s="1"/>
  <c r="A24" i="109"/>
  <c r="A150" i="111" l="1"/>
  <c r="A153" i="111" s="1"/>
  <c r="A156" i="111" s="1"/>
  <c r="A159" i="111" s="1"/>
  <c r="A26" i="109"/>
  <c r="A28" i="109" s="1"/>
  <c r="A30" i="109" s="1"/>
  <c r="A162" i="111" l="1"/>
  <c r="A34" i="109"/>
  <c r="A43" i="109" l="1"/>
  <c r="A50" i="109" s="1"/>
  <c r="A54" i="109" l="1"/>
  <c r="A58" i="109" s="1"/>
  <c r="A62" i="109" s="1"/>
  <c r="A66" i="109" s="1"/>
  <c r="A69" i="109" l="1"/>
  <c r="A74" i="109" s="1"/>
  <c r="A76" i="109" l="1"/>
  <c r="A78" i="109" l="1"/>
  <c r="A86" i="109" l="1"/>
  <c r="A89" i="109" l="1"/>
  <c r="A101" i="109" l="1"/>
  <c r="A92" i="109"/>
  <c r="A107" i="109" l="1"/>
  <c r="A112" i="109" s="1"/>
  <c r="A121" i="109" l="1"/>
  <c r="A129" i="109" s="1"/>
  <c r="A131" i="109" s="1"/>
  <c r="A133" i="109" l="1"/>
  <c r="A135" i="109" l="1"/>
</calcChain>
</file>

<file path=xl/sharedStrings.xml><?xml version="1.0" encoding="utf-8"?>
<sst xmlns="http://schemas.openxmlformats.org/spreadsheetml/2006/main" count="929" uniqueCount="446">
  <si>
    <t xml:space="preserve"> </t>
  </si>
  <si>
    <t>SKUPAJ A:</t>
  </si>
  <si>
    <t>DDV</t>
  </si>
  <si>
    <t>A</t>
  </si>
  <si>
    <t>SKUPAJ VREDNOST DEL Z DDV-jem</t>
  </si>
  <si>
    <t>kpl</t>
  </si>
  <si>
    <t>Post.</t>
  </si>
  <si>
    <t>skupaj</t>
  </si>
  <si>
    <t>kos</t>
  </si>
  <si>
    <t>Enota</t>
  </si>
  <si>
    <t>Opis</t>
  </si>
  <si>
    <t>Vrednost EUR</t>
  </si>
  <si>
    <t>Količina</t>
  </si>
  <si>
    <t>Cena/enoto</t>
  </si>
  <si>
    <t>m</t>
  </si>
  <si>
    <t>Ves vgrajeni material mora po kvaliteti ustrezati veljavnim tehničnim predpisom in normam.</t>
  </si>
  <si>
    <t>Vsa vgrajena oprema in instalacije na objektu je do prevzema s strani investitorja (pooblaščene osebe) v lasti izvajalca.</t>
  </si>
  <si>
    <t>Izvajalec je dolžan opravljati naloge in upoštevati navedbe zahtevane v 14. členu Gradbenega Zakona iz česar izhaja, da je strokovno usposobljen za posamezno vrsto inštalacije in pozna vse potrebne standardne detajle.</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</si>
  <si>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</si>
  <si>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Izvajalec je pred pričetkom del dolžan preučiti predmetni PZI načrt in nanj podati morebitne pripombe. V primeru dvoumnosti v katerem koli delu načrta si je izvajalec dolžan nanje pridobiti pisna pojasnila odgovornega projektanta.</t>
  </si>
  <si>
    <t>Pri formuliranju enotnih cen in višine faktorja na urne postavke te ponudbe, mora ponudnik upoštevati naslednja dela:</t>
  </si>
  <si>
    <t>1.</t>
  </si>
  <si>
    <t>2.</t>
  </si>
  <si>
    <t>Pripravljalna dela in organizacijo gradbišča.</t>
  </si>
  <si>
    <t>3.</t>
  </si>
  <si>
    <t>Zaključna dela na gradbišču s strani ponudnika in njegovih podizvajalcev, z odvozom odvečnega materiala in odpadnega materiala na deponijo.</t>
  </si>
  <si>
    <t>4.</t>
  </si>
  <si>
    <t>Zavarovanje ponudbenih del v gradnji, delavcev in materiala na gradbišču v času izvajanja del. Ponudnik mora dokazilo o zavarovanju dostaviti naročniku najkasneje 14 dni po podpisu pogodbe.</t>
  </si>
  <si>
    <t>5.</t>
  </si>
  <si>
    <t>Manipulativne in režijske stroške, kot tudi stroški koordinacije, kar velja tudi za odpravo napak v garancijski dobi.</t>
  </si>
  <si>
    <t>6.</t>
  </si>
  <si>
    <t>Redno udeleževanje operativnih rednih in izrednih sestankov, sodelovanje na tehničnem pregledu  s strani vodje projekta elektroinštalacijskih del. Izjemoma se v času upravičene odsotnosti dovoljuje sodelovanje njegovega namestnika, ki je seznanjen s problematiko gradbišča.</t>
  </si>
  <si>
    <t>7.</t>
  </si>
  <si>
    <t>8.</t>
  </si>
  <si>
    <t>9.</t>
  </si>
  <si>
    <t>10.</t>
  </si>
  <si>
    <t>Ponudnik mora v ponudbi upoštevati kakovostni razred materialov in opreme določene s projektno dokumentacijo in v ponudbi navesti ponujeni proizvod. Ločeno lahko ponudnik ponudi tip proizvoda, ki mora biti enakovreden projektno predvidenim s tem, da upošteva možnost, da se investitor odloči za izbor proizovodov, ki so projektno predvideni.</t>
  </si>
  <si>
    <t>11.</t>
  </si>
  <si>
    <t>12.</t>
  </si>
  <si>
    <t>13.</t>
  </si>
  <si>
    <t>14.</t>
  </si>
  <si>
    <t>Vodenje gradbenega dnevnika in gradbene knjige z izmerami skladno s Pravilnikom o vodenju gradbenega dnevnika in gradbene knjige. Izmere gradbene knjige se vodijo tako, da se v izmerah prokažejo vse trase poteka električnih vodov, kabli pa se dolžinsko prikazujejo po posameznih tokokrogih električnega sestava.</t>
  </si>
  <si>
    <t>15.</t>
  </si>
  <si>
    <t>16.</t>
  </si>
  <si>
    <t>17.</t>
  </si>
  <si>
    <t>Izdelavo enopolnih oziroma tropolnih shem elektro inštalacij in opreme na osnovi PID dokumentacije in vložitev teh shem v za to pripravljen »žep« v posameznih električnih sestavih.</t>
  </si>
  <si>
    <t>18.</t>
  </si>
  <si>
    <t>Izdelavo navodil za uporabo in vzdrževanje elektro inštalcij in opreme, šolanje uporabnika.</t>
  </si>
  <si>
    <t>19.</t>
  </si>
  <si>
    <t>Izdelavo dokazila o zanesljivosti objekta za elektro inštalacije v 2 (dveh) izvodih, združene v fasciklu z označenimi registri poglavij vključujoč:</t>
  </si>
  <si>
    <t>a)</t>
  </si>
  <si>
    <t xml:space="preserve">izjave, </t>
  </si>
  <si>
    <t>b)</t>
  </si>
  <si>
    <t>certifikate o ustreznosti z atesti za vgrajene materiale in opremo,</t>
  </si>
  <si>
    <t>c)</t>
  </si>
  <si>
    <t>zapisnike preizkusov, meritev, ipd.,</t>
  </si>
  <si>
    <t>d)</t>
  </si>
  <si>
    <t>navodila za uporabo in vzdrževanje,</t>
  </si>
  <si>
    <t>e)</t>
  </si>
  <si>
    <t>garancijske liste,</t>
  </si>
  <si>
    <t>f)</t>
  </si>
  <si>
    <t>seznam dobaviteljev opreme in servisov.</t>
  </si>
  <si>
    <t>Dokumentacija mora biti vložena v prozorne ovitke, ustrezno zaporedno označena, oštevilčena in predana investitorju pred tehničnim pregledom.</t>
  </si>
  <si>
    <t>20.</t>
  </si>
  <si>
    <t xml:space="preserve">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</si>
  <si>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21.</t>
  </si>
  <si>
    <t>22.</t>
  </si>
  <si>
    <t>Zavarovanje vgrajene opreme in elementov pred onesnaževanjem in poškodbami, odtujitve do primopredaje izvedenih del investitorju.</t>
  </si>
  <si>
    <t>23.</t>
  </si>
  <si>
    <t>Nudenje morebitne gradbene in ostale pomoči.</t>
  </si>
  <si>
    <t>24.</t>
  </si>
  <si>
    <t>Ponudba za dodatni material in opremo mora biti pripravljena po kalkulativnih elementih iz ponudbe.</t>
  </si>
  <si>
    <t>Za vsak element ponudbenih del mora izvajalec naročniku vnaprej in pravočasno predložiti vzorce in tehnično dokumentacijo s certifikati o skladnosti, atesti, navodili za vgradnjo, uporabo in vzdrževanje ( tehnološki elaborat ), ter šele po potrditvi s strani naročnika dokončno naročiti izdelavo, dobavo in montažo na objektu. Dokumentacija se glede na napredovanje del arhivira v fasciklu - katalog elektro inštalacij in elektro opreme in je ob zaključku del osnova za sestavo dokazila o zanesljivosti objekta.</t>
  </si>
  <si>
    <t>Za vso opremo, ki bi jo izvajalec glede na projektni popis želel zamenjati mora pridobiti pisno potrditev projektanta, nadzornika in investitorja. Ne bo se potrjevala oprema nižjega kvalitativnega razreda od projektno predvidenega, če to ne bo imelo za investitorja pozitivnega finančnega ali tehničnega učinka.</t>
  </si>
  <si>
    <t xml:space="preserve">Izvajalec sme navedene inštalacije in opremo uporabljati šele po pisni potrditvi s strani naročnika, sicer nosi stroške morebitne zahtevane zamenjave. Garancijska doba posameznega izdelka začne teči z dnem primopredaje objekta. </t>
  </si>
  <si>
    <t>ur</t>
  </si>
  <si>
    <t>Ponudnik je dolžan pred oddajo ponudbe izvesti ogled terena. Kakršnokoli kasnejše uveljavljanje dodatnih del povezanih z lokacijo in pozicijo objekta ali opreme niso možna.</t>
  </si>
  <si>
    <t>Vsi elementi morajo biti izdelani strokovno in kvalitetno po detajlih in iz materiala kot je navedeno v opisu.</t>
  </si>
  <si>
    <t>Nabavo vsega materiala in opreme, predvidene za vgraditev in montažo vključno z drobnim montažnim in pritrdilnim materialom. Upoštevati stroške prevoza, razkladanja in skladiščenja na gradbišču, notranjega transporta na gradbišču (ne glede na težo ali zahtevnost).</t>
  </si>
  <si>
    <t>Izdelavo, uporabo in demontažo vseh zaščit gradbene jame (za ves čas izvajanja del).</t>
  </si>
  <si>
    <t>Sorazmerni strošek elektrike, vode (vključno z gradbiščno inštalacijo) in ostale stroške v času gradnje.</t>
  </si>
  <si>
    <t>Izvedbo predpisanih ukrepov varstva pri delu, ki jih mora ponudnik obvezno upoštevati.</t>
  </si>
  <si>
    <t>Izvedbo preizkusov električnih inštalacij, elektro razvodnih omar (tudi po odsekih, če to pogojuje faznost izgradnje) ter izdelavo zapisnikov s strani pooblaščenih merilcev. O pravilnosti delovanje za teh naprav izdelati zapisnik – tabelo, kjer bo razvidno, da je bila dotična instalacija pregledana in pravilno deluje.</t>
  </si>
  <si>
    <t>Čiščenje terena zaradi svojih del med gradnjo in po končani gradnji.</t>
  </si>
  <si>
    <t>Priloga 1: NAVODILA ZA ODDAJO PONUDBE</t>
  </si>
  <si>
    <t xml:space="preserve">ELEKTROINSTALACIJSKA DELA </t>
  </si>
  <si>
    <t>V posameznih postavkah popisa so v cenah materiala zajeti, dobava, prevoz, montaža, preizkus, vgradnja, usklajevanje z upravljalcem</t>
  </si>
  <si>
    <t>Vodovni material</t>
  </si>
  <si>
    <t>Električni sestavi</t>
  </si>
  <si>
    <t xml:space="preserve"> - 16 mm</t>
  </si>
  <si>
    <r>
      <t>Opombe:</t>
    </r>
    <r>
      <rPr>
        <i/>
        <sz val="11"/>
        <rFont val="Arial Narrow"/>
        <family val="2"/>
      </rPr>
      <t xml:space="preserve">                                                                                                                                                                                                                                           *                                                                                                                                                                            </t>
    </r>
  </si>
  <si>
    <t>Vris sprememb instalacij v PZI, seznam z opisom sprememb oz. odstopanj ter predaja te dokumentacije projektantskemu podjetju kot osnova za izdelavo projekta izvedenih del električnih napeljav (PID)</t>
  </si>
  <si>
    <t>TK razvod</t>
  </si>
  <si>
    <t xml:space="preserve"> - 25 mm</t>
  </si>
  <si>
    <t>Javljanje požara</t>
  </si>
  <si>
    <t xml:space="preserve"> - 23 mm</t>
  </si>
  <si>
    <r>
      <rPr>
        <b/>
        <i/>
        <sz val="11"/>
        <rFont val="Arial Narrow"/>
        <family val="2"/>
        <charset val="238"/>
      </rPr>
      <t xml:space="preserve">Opombe:          </t>
    </r>
    <r>
      <rPr>
        <i/>
        <sz val="11"/>
        <rFont val="Arial Narrow"/>
        <family val="2"/>
        <charset val="238"/>
      </rPr>
      <t xml:space="preserve">                                                                                                                                                                                                                                 *            </t>
    </r>
  </si>
  <si>
    <t>Ravna plastična instalacijska cev (PNT), položena nadometno, z razvodnimi dozami in pritrdilnim materialom</t>
  </si>
  <si>
    <t xml:space="preserve"> - PK100 - 60 mm</t>
  </si>
  <si>
    <t>Varnostna razsvetljava</t>
  </si>
  <si>
    <t xml:space="preserve"> - PK300 - 60 mm</t>
  </si>
  <si>
    <t xml:space="preserve"> - PK200 - 60 mm</t>
  </si>
  <si>
    <t>PVC rebrasta instalacijska cev (RBC) položena podometno v liti beton oziroma betonski estrih ter nosilne stene, komplet z razvodnimi dozami in pritrdilnim materialom</t>
  </si>
  <si>
    <t xml:space="preserve"> - 32 mm</t>
  </si>
  <si>
    <t>Fotoluminiscentna označevalna nalepka s simbolom požarne sirene izdelana v skladu s standardom EN-54</t>
  </si>
  <si>
    <t xml:space="preserve">PROJEKTANTSKI POPIS S PREDIZMERAMI IN STROŠKOVNO OCENO </t>
  </si>
  <si>
    <t>Razvodna n/o plastična doza z uvodnicami</t>
  </si>
  <si>
    <t>- 150x110x70 mm, kot npr. GW 44026</t>
  </si>
  <si>
    <t>- 100x100x50 mm, kot npr. GW 44024</t>
  </si>
  <si>
    <t>Tesnitev prebojev s požarno peno, zatesnitev prehodov kabelskih polic, posameznih kablov oziroma kabelskih snopov med požarnimi sektorji s požarno peno, komplet z dozirnikom za nanašanje, navodili, certifikati in kontrolnimi tablicami. Ob montaži je potrebno upoštevati navodila proizvajalca. Po montaži je potrebno zaporo označiti s podatki o sistemu in izdelovalcu. Za celotno konstrukcijo je potrebno predložiti ustrezna dokazila o požarnih odpornostih.</t>
  </si>
  <si>
    <t>Splošna razsvetljava</t>
  </si>
  <si>
    <t>Označevanje z napisnimi ploščicami za naslove elementov, oznake napajalnikov, dodatnih prikazovalnikov  (rdeča podlaga, bela pisava)  in programiranje elementov</t>
  </si>
  <si>
    <t>PVC rebrasta instalacijska cev (RBC), položena podometno v liti beton, komplet z razvodnimi dozami in pritrdilnim materialom</t>
  </si>
  <si>
    <t>Enostavna objemka skupaj z zidnim vložkom kot npr. ESM 10-12 M6, za izvedbo ognjeodporne kabelske napeljave E30/E90 po DIN/VdE 4102 del 12, za kable premera f10-12 mm ( horizontalni in vertikalni razvod kablov pod stropom in na steni -  (razmak montaže 0,8m)</t>
  </si>
  <si>
    <t>Kabel FG16OM16, po CPR najmanj Cca s1 d2 a1,  položen na kabelsko polico, na kabelsko lestev ali uvlečen v inst. cev</t>
  </si>
  <si>
    <t>Komunikacijski kabel JB-H(ST)H, po CPR najmanj Cca s1 d2 a1, položen na kabelsko polico, na kabelsko lestev ali uvlečen v inst. cev</t>
  </si>
  <si>
    <t>Kabel NHXH-J FE180/E30-E60 S OR,  pritrjen z enostavnimi zaščitnimi objemkami na steno in strop</t>
  </si>
  <si>
    <r>
      <t>Opombe:</t>
    </r>
    <r>
      <rPr>
        <i/>
        <sz val="11"/>
        <rFont val="Arial Narrow"/>
        <family val="2"/>
      </rPr>
      <t xml:space="preserve">                                                                                                                                                                                                                                                                                                                                                                             *                                                                                                                                      </t>
    </r>
  </si>
  <si>
    <t xml:space="preserve"> - PK500 - 60 mm</t>
  </si>
  <si>
    <t>Ognjevarna razvodna nadometna doza MI 125/75 E30/90, dimenzij 125x125x75 mm, skupaj z gumijastimi skozniki in spončnim modulom,  za izvedbo ognjeodporne kabelske napeljave E30/E90</t>
  </si>
  <si>
    <t>Kabel, po CPR najmanj Cca s1 d2 a1, položen na kabelsko polico ali uvlečen v instalacijsko cev</t>
  </si>
  <si>
    <t xml:space="preserve"> - 40 mm</t>
  </si>
  <si>
    <t>PVC rebrasta instalacijska cev (RFSS), samogasna, položena n/o, v spuščenem striopu in predelnih stenah, komplet z razvodnimi dozami in pritrdilnim materialom</t>
  </si>
  <si>
    <t xml:space="preserve">Objekt:Preureditev referata (v objektu dekanat - klet)
</t>
  </si>
  <si>
    <t>Investitor: Univerza v Ljubljani, Ekonomska fakulteta, Kardeljeva ploščad 17, Ljubljana</t>
  </si>
  <si>
    <t>REKAPITULACIJA</t>
  </si>
  <si>
    <t>Protivlomni sistem</t>
  </si>
  <si>
    <t>Strojna oprema</t>
  </si>
  <si>
    <t xml:space="preserve">Izdelava elektro vezalnih shem za dobavljeno opremo </t>
  </si>
  <si>
    <t>Doprogramiranje obstoječega CNS krmilnega nivoja GE (toplotna postaja MP3) in Honeywell za avtomatizirano delovanje ogrevanja in hlajenja po objektu: 
- veja toplotne postaje za distribucijo tople in hladne vode v dekanat (1xAO, 2x AI, 1x DO, 2x DI)
- prostorska regulacija v pisarnah  (17x krmilnik: 4-cevni FCU, EC motor ventilatorja + talno gretje ena ali dve zanki)
- doprogramiranje krmilne aplikacije
- izvedba IQ testov signalnih kablov 
- zagon in funkcionalno testiranje delovanja krmilnega nivoja</t>
  </si>
  <si>
    <t>Dodelava obstoječe CNS aplikacije GE iFix (dobavitelj Metronik), vključno z izdelavo grafičnih vmesnikov, prikazov tlorisov, dinamičnih shematskih prikazov postrojenja/naprav; vzpostavitev beleženja zgodovine parametrov; nastavitev alarmov za obveščanje o nedelovanju/napakah sistema, dodelitev uporabniških pravic in vzpostavitev urnikov delovanja naprav; kalibracija sistema v različnih letnih obdobjih (gretje/hlajenj), v obsegu:
- veja toplotne postaje (okvirno 6 signalov)
- prostorska regulacija (19 prostorov/temperaturnih con)
- integracija rekuperatorske naprave po Modbus RTU
- testiranje komunikacijskih povezav
- testiranje delovanja nadzorne aplikacije
- dodelava uporabniških navodil
- šolanje uporabnikov o novostih</t>
  </si>
  <si>
    <t xml:space="preserve"> - S/FTP, Cat 6A</t>
  </si>
  <si>
    <t>Kabel FG16OM16, po CPR najmanj Cca s1 d2 a1,  položen na kabelsko polico, v parapetni kanal ali uvlečen v inst. cev</t>
  </si>
  <si>
    <t>Kabel LiHCH, po CPR najmanj Cca s1 d2 a1,  položen na kabelsko polico, v parapetni kanal ali uvlečen v inst. cev</t>
  </si>
  <si>
    <t>Vodnik FG16M16, po CPR najmanj Cca s1 d2 a1, za izenačevanje potenciala in povezavo kovinskih mas, položen na kabelsko polico, v parapetni kanal ali uvlečen v inst. cev</t>
  </si>
  <si>
    <t>Kabel LiYCY-TP, po CPR najmanj Cca s1 d2 a1,  položen na kabelsko polico ali uvlečen v inst. cev</t>
  </si>
  <si>
    <t>Kabel, po CPR najmanj Cca s1 d2 a1, položen na kabelsko polico, v parapetni kanal ali uvlečen v inst. cev</t>
  </si>
  <si>
    <t>Pregibna zaščitna plastificirana cev (Secaflex), položena nadometno (n/o) za priklop periferne opreme, komplet s pritrdilnim materialom</t>
  </si>
  <si>
    <t>Posluževalna enota za krmilnik z integriranim senzorjem temperature, z digitalnim zaslonom za upravljanje temperature v prostoru, kot npr. TR100-T-G Honeywell), montaža in ožičenje</t>
  </si>
  <si>
    <t xml:space="preserve"> - programska oprema - licenca za nadgradnjo SPC53 v SPC63</t>
  </si>
  <si>
    <t xml:space="preserve"> - V90 PSTN komunikator za povezavo na dežurni varnostni center (podpira protokole SIA, Contact ID, Scancom Fast Format);  podpira "PPP" povezavo na SPC Pro Software za oddaljeni dostop</t>
  </si>
  <si>
    <t xml:space="preserve"> - 2G/3G/4G - GSM komunikator za povezavo na dežurni varnostni center, podpira vse splošne protokole ter EDP in FlexC</t>
  </si>
  <si>
    <t>SiPlus LCD večparticijska tipkovnica z večjim grafičnim prikazovalnikom 128x64 točk, s funkcijskimi tipkami in z LED indikacijskimi lučkami</t>
  </si>
  <si>
    <t xml:space="preserve"> - AKU baterija 12 V, 17 Ah, VDS </t>
  </si>
  <si>
    <t>Adresibilni dodatni napajalnik 12V/2,6A v ohišju s tamper zaščito, integriran razširitveni modul za dodatnih 8 področji in 2 relejskima izhodoma; prostor za AKU baterije 12V/7Ah; varnostni razred po EN50131-1: GRADE 2,  montaža in ožičenje</t>
  </si>
  <si>
    <t xml:space="preserve"> - AKU baterija 12 V, 7 Ah, VDS </t>
  </si>
  <si>
    <t>MAGIC kombinirani PIR/MW (infrardeči + mikrovalovni) detektor gibanja,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4.8 mA, Eol koncept in enostavna montaža, v skladu s standardi EN50131-2-4 varnostni razred GRADE 2</t>
  </si>
  <si>
    <t xml:space="preserve"> - nosilec detektorja za stensko ali stropno montiranje</t>
  </si>
  <si>
    <t>Protivlomna centrala v kovinskem ohišju (kot npr. Siemens)</t>
  </si>
  <si>
    <r>
      <t>Opombe:</t>
    </r>
    <r>
      <rPr>
        <i/>
        <sz val="11"/>
        <rFont val="Arial Narrow"/>
        <family val="2"/>
      </rPr>
      <t xml:space="preserve">                                                                                                                                                                                                                                           
 *                                            </t>
    </r>
  </si>
  <si>
    <t>Nastavitev sistema glede na zahteve uporabnika, vnos uporabnikov, kod, particij in dostopov</t>
  </si>
  <si>
    <t>Sodelovanje pri pregledu sistema javljanja vloma;
sodelovanje serviserjev pri izvedbi funkcionalnega pregleda vgrajenega sistema za sistem javljanja vloma</t>
  </si>
  <si>
    <t>Šolanje pooblaščenega osebja za uporabo</t>
  </si>
  <si>
    <t xml:space="preserve"> - Intrunet SPC53 Grade 3 centralna naprava za protivlomno varovanje, 8 področji, razširljiva do 128 področji; 1x zanka oz. 2x linija na X-Bus vodilu dolžine max. 12.400m (razdalja med X-Bus elementi do 400m), omogoča formiranje 16 particij, možnost priklopa do 16 tipkovnic, 32 čitalcev kartic (16 vrat), spomin za 10.000 alarmnih dogodkov in 10.000 dogodkov kontrole pristopa, 256 uporabniških kod, integriran WEB server za ethernet IP povezavo; kpl. z napajalnikom in kovinskim ohišjem za Aku 12V/7Ah s tamper zaščito; varnostni razred po EN50131-1: GRADE 3</t>
  </si>
  <si>
    <t>Notranja sirena z modro bliskavico, 12VDC, sabotažno stikalo, 112 dB, Grade 3,</t>
  </si>
  <si>
    <t>Montaža sistema javljanja vloma na pripravljene instalacije, montirana, priključena in označena podnožja po navodilih dobavitelja opreme, osnovno parametriranje, spuščanje v pogon in testiranje sistema</t>
  </si>
  <si>
    <t>Tehnična dokumentacija dobavljene opreme
- izjave o skladnosti
- certifikat skladnosti opreme
- navodila za uporabo v SLO jeziku</t>
  </si>
  <si>
    <r>
      <t>Opombe:</t>
    </r>
    <r>
      <rPr>
        <i/>
        <sz val="11"/>
        <rFont val="Arial Narrow"/>
        <family val="2"/>
      </rPr>
      <t xml:space="preserve">     
*       izvede se nadgradnja obstoječe požarne zanke 2/1
*       obstoječ sistem javljanja požara je izveden z opremo proizvajalca Zarja elektronika d.o.o.
*      predvidena nova oprema mora biti združljiva z obstoječim sistemom
                                                       </t>
    </r>
  </si>
  <si>
    <t xml:space="preserve"> - adresni optični javljalnik dima, s podnožjem</t>
  </si>
  <si>
    <t xml:space="preserve"> - adresni enokanalni vhodni vmesnik</t>
  </si>
  <si>
    <t>Pazljiva demontaža ter montaža in priklop ožičenja na novi lokaciji:</t>
  </si>
  <si>
    <t xml:space="preserve"> - notranja sirena</t>
  </si>
  <si>
    <t>Adresni trokanalni vhodno / izhodni vmesnik;
krmilni vmesnik s tremi neodvisnimi relejskimi izhodi in tremi neodvisnimi vhodi za priklop brezpotencialnih kontaktov, za delovanje potrebuje zunanje napajanje 18V DC - 30V DC, komplet z ohišjem za nadometno montažo, kot npr. AV-622 (Zarja)</t>
  </si>
  <si>
    <t xml:space="preserve">Adresni dvokanalni vhodni, enokanalni izhodni vmesnik;
krmilni vmesnik z relejskim izhodom (maksimalno 3A) in dvema neodvisnima vhodoma, eden za priklop brezpotencialnih kontaktov in en OPTO vhod, zunanje napajanje 18V DC - 30V DC, komplet z ohišjem za nadometno montažo, ustreza kot npr. AV-618 </t>
  </si>
  <si>
    <t>Adresni kombinirani optično termični javljalnik požara, z izolatorjem in podnožjem</t>
  </si>
  <si>
    <t>Adresni optični javljalnik dima, z izolatorjem in podnožjem</t>
  </si>
  <si>
    <t>Vzorčna komora z vgrajenim adresnim optičnim javljalnikom; za montažo na klima kanale, za detekcijo dima v le teh, z vgrajenim adresnim optičnim javljanikom</t>
  </si>
  <si>
    <t>Električni sestav RL-D/KL</t>
  </si>
  <si>
    <t xml:space="preserve"> - glavno bremensko ločilno stikalo, In= 80A, kontaktni sklop 3x (0-1), z indikacijo položaja kontakta, kot npr. ComPact INS80 (Schneider Electric), vrtljiva ročica s podaljšano osjo INS 40 do 160, LV428941</t>
  </si>
  <si>
    <t xml:space="preserve"> - instalacijski odklopnik, 230V, Icu = 10 kA, enopolni, In= 10A, C krivulja, kot npr. Acti9 iC60N 1P 10A C (Schneider Electric)</t>
  </si>
  <si>
    <t xml:space="preserve"> - instalacijski odklopnik, 230V, Icu = 10 kA, enopolni, In= 10A, B krivulja, kot npr. Acti9 iC60N 1P 10A B (Schneider Electric)</t>
  </si>
  <si>
    <t xml:space="preserve"> - instalacijski odklopnik, 230V, Icu = 10 kA, enopolni, In= 6A, B krivulja, kot npr. Acti9 iC60N 1P 6A B (Schneider Electric)</t>
  </si>
  <si>
    <t xml:space="preserve"> - instalacijski odklopnik, 400V, Icu = 10 kA, tripolni, In= 16A, C krivulja, kot npr. Acti9 iC60N 3P 16A C (Schneider Electric)</t>
  </si>
  <si>
    <t xml:space="preserve"> - zaščitno stikalo na dif. tok, štiripolno, In= 63A, občutljivost Id= 300mA, tip zaščite A, kot npr. iD K 300 mA tip A (Schneider Electric)</t>
  </si>
  <si>
    <t xml:space="preserve"> - zaščitno stikalo na diferenčni tok z nadtokovno zaščito, 230V, dvopolno, In= 16A, občutljivost Id= 30mA, tip zaščite A, kot npr. Acti 9 iDPN N Vigi - RCBO - 1P+N - 16A - karakt. C - 10kA - 30 mA - tip A (Schneider Electric)</t>
  </si>
  <si>
    <t xml:space="preserve"> - impulzni rele, dvopolni, In= 16A, kot npr. iTL,2p,16A  (Schneider Electric)</t>
  </si>
  <si>
    <t xml:space="preserve"> - modularni kontaktor, 230V, krmilna napetost 230V AC, kot npr.  iCT 2NO 230/240VAC 50Hz (Schneider Electric), kontakti 2xNO</t>
  </si>
  <si>
    <t xml:space="preserve"> - elektronski stopniščni avtomat,  kot npr. TIMON, 0,5-30 min, 16A (Schrack)</t>
  </si>
  <si>
    <t xml:space="preserve"> - signalna LED svetilka 230V AC, kot npr. XB4BVM3 - ZELENA 
(Schneider Electric)</t>
  </si>
  <si>
    <t>RL-D/KL</t>
  </si>
  <si>
    <t>Nadgradnja - obstoječ električni sestav R-TP2</t>
  </si>
  <si>
    <t xml:space="preserve"> - instalacijski odklopnik, 400V, Icu = 10 kA, tripolni, In= 16A, C krivulja, kot npr. PL7-C16/1 (Eaton)</t>
  </si>
  <si>
    <t xml:space="preserve"> - instalacijski odklopnik, 400V, Icu = 10 kA, tripolni, In= 10A, C krivulja, kot npr. PL7-C10/1 (Eaton)</t>
  </si>
  <si>
    <t>Nadgradnja - obstoječ električni sestav TP2-KO2</t>
  </si>
  <si>
    <t xml:space="preserve"> - modularni kontaktor, 230V, krmilna napetost 24V DC, kot npr.  iCT 2NO 24VDC 50Hz (Schneider Electric), kontakti 2xNO</t>
  </si>
  <si>
    <t>Kabel, po CPR najmanj Cca s1 d2 a1 uvlečen v instalacijsko cev</t>
  </si>
  <si>
    <t>Fotoluminiscenčna piktogramska nalepka, 400mm x 200mm, smer DOL, skladna z ISO7010, razpoznavnosti 20m.</t>
  </si>
  <si>
    <t>Fotoluminiscenčna piktogramska nalepka, 200mm x 100mm, smer DOL, skladna z ISO7010, razpoznavnosti 10m.</t>
  </si>
  <si>
    <t>Fotoluminiscenčna piktogramska nalepka, 200mm x 100mm, smer LEVO, skladna z ISO7010, razpoznavnosti 10m.</t>
  </si>
  <si>
    <t xml:space="preserve"> - stropna vgradna svetilka</t>
  </si>
  <si>
    <t xml:space="preserve"> - razvodna doza (hodnik D-H005, linija iz RL-I/KL)</t>
  </si>
  <si>
    <t>Odklop napajanja  in krmiljenja obstoječih konvektorjev, ter krmilnikov in upravljalnikov za konvektorje:</t>
  </si>
  <si>
    <t>Odklop kablov za napajanje električnih motorjev in periferne opreme na klimatski napravi in električni omari:</t>
  </si>
  <si>
    <t>Odklop in demontaža vgradnih fluo. svetilk 230 VAC, 4x18 W, dim. 60x60 cm, komplet z odvozom v skladišče EF, oddaljeno 150 m</t>
  </si>
  <si>
    <t>Odklop in demontaža viseče LED svetilke, 230 VAC 35 W, dimenzije: 140x30 cm, komplet z odvozom v skladišče EF, oddaljeno 150 m</t>
  </si>
  <si>
    <t>Odklop in demontaža luči bučke, 230 VAC, E27 40W, z kovinskim C profilom 10cm, dolžine 250 cm, v oseh 39 in 41, komplet z odvozom v skladišče EF, oddaljeno 150 m</t>
  </si>
  <si>
    <t>Odklop in demontaža nadometnih fluorescenčnih svetilk 230 VAC, 2x36W, komplet z odvozom v skladišče EF, oddaljeno 150 m</t>
  </si>
  <si>
    <t xml:space="preserve"> -  prenapetostni zaščitni odvodnik II. stopnje, In (8/20)= 50 kA, štiripolni, s prikazom stanja kot npr. PZH R2 275/50/3+0 S (Hermi)</t>
  </si>
  <si>
    <t xml:space="preserve"> - AT 130-72, elektrocinkana pločevina, komplet s spojkami, pokrovom, pregrado, pritrdilnim materialom ter ozemljitvijo</t>
  </si>
  <si>
    <t xml:space="preserve"> - AT 170-72, elektrocinkana pločevina, komplet s spojkami, pokrovom, pregrado, pritrdilnim materialom ter ozemljitvijo</t>
  </si>
  <si>
    <t>Parapetni kanal, bele barve, horizontalna montaža, kot npr. (Elba):</t>
  </si>
  <si>
    <t>Parapetni kanal, bele barve, vertikalna montaža, kot npr. (Elba):</t>
  </si>
  <si>
    <t xml:space="preserve"> - zunanje koleno </t>
  </si>
  <si>
    <t xml:space="preserve"> - notranje koleno </t>
  </si>
  <si>
    <t xml:space="preserve"> - končni element </t>
  </si>
  <si>
    <t xml:space="preserve"> - dvojna šuko vtičnica, doza, pokrov</t>
  </si>
  <si>
    <t xml:space="preserve"> - trojna vtičnica z dodatnim zaščitnim kontaktom (francoski standard), doza, pokrov</t>
  </si>
  <si>
    <t xml:space="preserve"> - računalniška dvojna vtičnica RJ45 CAT6, 2x modul, vratca, doza, pokrov</t>
  </si>
  <si>
    <t xml:space="preserve"> - enojna šuko vtičnica, doza, pokrov - MONTAŽA ROTIRANA ZA 90°</t>
  </si>
  <si>
    <t xml:space="preserve"> - dvopolno stikalo, doza, pokrov - MONTAŽA ROTIRANA ZA 90°</t>
  </si>
  <si>
    <t xml:space="preserve"> - žaluzijsko tipkalo, doza, pokrov - MONTAŽA ROTIRANA ZA 90°</t>
  </si>
  <si>
    <t>Vtičniška kombinacija kot npr. PLANA (Vimar), bele barve, podometno, sestavljena iz:</t>
  </si>
  <si>
    <t xml:space="preserve"> - power frame 3-way, 2x šuko vtičnica, 1x USB-A, 1x USB-C polnilec</t>
  </si>
  <si>
    <t>Vgradna razdelilna letev z vtičnicami, kot npr. Bachmann - delovne mize pisarne - IZDELAVA IZREZOV V MIZAH NI PREDMET TEGA NAČRTA - IZVEDBA V SKLOPU NOTRANJE OPREME</t>
  </si>
  <si>
    <t xml:space="preserve"> - montažni okvircek 220mm,  srebrn</t>
  </si>
  <si>
    <t>Vgradna razdelilna letev z vtičnicami, kot npr. Bachmann - sejna miza - IZDELAVA IZREZOV V MIZAH NI PREDMET TEGA NAČRTA - IZVEDBA V SKLOPU NOTRANJE OPREME</t>
  </si>
  <si>
    <t xml:space="preserve"> - POWER FRAME vgradni razdelilec 350mm 3x250V, 3xprazen</t>
  </si>
  <si>
    <t xml:space="preserve"> - POWER FRAME montažni okvircek 350mm, srebrn</t>
  </si>
  <si>
    <t xml:space="preserve"> - montažni okvircek 2xRJ45 modul 917.000</t>
  </si>
  <si>
    <t xml:space="preserve"> - I člen spojnik RJ45 FTP CAT6 za panel 940.083</t>
  </si>
  <si>
    <t xml:space="preserve"> - modul napajalni 2xUSB-A 917.224</t>
  </si>
  <si>
    <t xml:space="preserve"> - modul prazen slepi 917.009</t>
  </si>
  <si>
    <t xml:space="preserve"> - napajalni konektor GST 18/3 M črn 375.505</t>
  </si>
  <si>
    <t xml:space="preserve"> - prikljucni kabel GST 18-220V, dolžine 2m 375.075</t>
  </si>
  <si>
    <t xml:space="preserve"> - 1x šuko vtičnica, okrasni okvir 2centrM, z nosilcem in p/o dozo </t>
  </si>
  <si>
    <t>Vtičniška kombinacija kot npr. PLANA (Vimar), rdeče barve, podometno, sestavljena iz:</t>
  </si>
  <si>
    <t xml:space="preserve"> - 2x šuko vtičnica, okrasni okvir 4M, z nosilcem in p/o dozo </t>
  </si>
  <si>
    <t xml:space="preserve"> - 2x šuko vtičnica, 1x EU vtičnica, 1x stikalo navadno, 1x tipkalo, 2x slepi pokrov 1M, okrasni okvir 7M, z nosilcem in p/o dozo </t>
  </si>
  <si>
    <t>Stensko nadgradno IR senzorsko stikalo z detektorjem gibanja za prižiganje razsvetljave, kot zaznavanja 140°, doseg 3 m, s časovno nastavljivim zakasnjenim izklopom (8 sekund - 35 minut), napajanje 230V AC, zaščita proti vlagi in prahu IP54, kot npr.IR IS 140-2 (Steinel)</t>
  </si>
  <si>
    <t>Stropno nadgradno IR senzorsko stikalo z detektorjem gibanja za prižiganje razsvetljave, kot zaznavanja 360°, doseg 12-24 m, s časovno nastavljivim zakasnjenim izklopom (5 sekund - 15 minut), višina montaže 2,5-6 m, napajanje 230V AC, zaščita proti vlagi in prahu IP54, kot npr. IS 2360-3 ECO (Steinel)</t>
  </si>
  <si>
    <t xml:space="preserve"> - 2x navadno stikalo, 1x žaluzijsko tipkalo, okrasni okvir 3M, z nosilcem in p/o dozo </t>
  </si>
  <si>
    <t>Sikalna kombinacija kot npr. PLANA (Vimar), bele barve, podometno, sestavljena iz:</t>
  </si>
  <si>
    <t xml:space="preserve"> - 4x navadno stikalo, 3x slepi pokrov 1M, okrasni okvir 7M, z nosilcem in p/o dozo </t>
  </si>
  <si>
    <t xml:space="preserve"> - 1x navadno stikalo brez tipke, 1x tipka 2M, okrasni okvir 2centrM, z nosilcem in p/o dozo </t>
  </si>
  <si>
    <t xml:space="preserve"> - 1x izmenično stikalo brez tipke, 1x tipka 2M, okrasni okvir 2centrM, z nosilcem in p/o dozo</t>
  </si>
  <si>
    <t xml:space="preserve"> - pogon ventila</t>
  </si>
  <si>
    <t xml:space="preserve"> - črpalka</t>
  </si>
  <si>
    <t xml:space="preserve"> - temperaturno tipalo</t>
  </si>
  <si>
    <t>Priključitev perifernih elementov (na strani elementa in krmilne omare), označevanje in testiranje povezav ko so:</t>
  </si>
  <si>
    <t>Priključitev pogona senčil (na že nameščeno opremo)</t>
  </si>
  <si>
    <t>Ozemljitvena zbiralka (DIP) za priklop vodnikov 4-6 mm2, nameščena v n/o dozi v medstropovju na kabelski polici, povezava na temeljsko ozemljilo ali na GIP</t>
  </si>
  <si>
    <t xml:space="preserve"> - 2x izmenično stikalo, okrasni okvir 2centrM, z nosilcem in p/o dozo </t>
  </si>
  <si>
    <t xml:space="preserve"> - 2x tipkalo, okrasni okvir 2centrM, z nosilcem in p/o dozo </t>
  </si>
  <si>
    <t>Vodnik H07Z-K, po CPR najmanj Cca s1 d2 a1, za izenačevanje potenciala in povezavo kovinskih mas, položen na kabelsko polico, na kabelsko lestev ali uvlečen v inst. cev - dolžine do 2m so po CPR najmanj Eca</t>
  </si>
  <si>
    <t>Optični kabel 8x50 MM UNI OM4, maksimalni radij krivljenja 25 mm,  po CPR najmanj Cca s1 d2 a1, položen pretežno na OBSTOJEČO in delno na novo kabelsko polico</t>
  </si>
  <si>
    <t>Kabelske lestve višine 60 mm iz pocinkane pločevine, za vertikalni razvod  kablov iznad RL-D/KL, komplet z ustreznimi stenskimi nosilci z vijaki, veznimi in končnimi elementi in ozemljitvijo, zaščitnimi kapami, kot npr. Hermi</t>
  </si>
  <si>
    <t>Perforirane kabelske police višine 60 mm iz pocinkane pločevine, brez pokrova, za razvod kablov v spuščenem stropu, komplet s stropnimi visečimi nosilci ter ustreznimi nosilci z vijaki, veznimi in končnimi elementi in ozemljitvijo, zaščitnimi kapami, kot npr. Hermi</t>
  </si>
  <si>
    <t xml:space="preserve"> - preboj do 300x100mm, debelina AB/opečne stene do 30cm, zasedenost preboja 70%</t>
  </si>
  <si>
    <t>PVC razvodna doza z uvodnicami, dimenzij 300x220x120 mm, za namestitev napajalnikov - 3x LED trak</t>
  </si>
  <si>
    <r>
      <rPr>
        <b/>
        <i/>
        <sz val="11"/>
        <rFont val="Arial Narrow"/>
        <family val="2"/>
        <charset val="238"/>
      </rPr>
      <t xml:space="preserve">Opombe:          </t>
    </r>
    <r>
      <rPr>
        <i/>
        <sz val="11"/>
        <rFont val="Arial Narrow"/>
        <family val="2"/>
        <charset val="238"/>
      </rPr>
      <t xml:space="preserve">                                                                                                                                                                                                                                 
*            aktivno TK opremo (usmerjevalniki, WiFi točke,...) dobavi in vgradi naročnik</t>
    </r>
  </si>
  <si>
    <t xml:space="preserve"> - 19” letev z vtičnicami 7 mestna, 1HE, 7x230V AC s prenapetostno zaščito III.st, 2m priključnega kabla, kot npr. Bachmann</t>
  </si>
  <si>
    <t xml:space="preserve"> - optični panel LC 12x Duplex adapter MM FPCC1SXMM24LC2 (Leviton)</t>
  </si>
  <si>
    <t xml:space="preserve"> - priključni panel CAT.5e/6/6A 24-port modularen+nosilec kablov, kot npr. Leviton</t>
  </si>
  <si>
    <t xml:space="preserve"> - organizator kablov, 1U rack 40x60mm črn kovinski DN-97602 kot npr. Digitus </t>
  </si>
  <si>
    <t xml:space="preserve"> - modul CAT.6A 10G FTP toolless AX6AS-GS6, kot npr. Leviton</t>
  </si>
  <si>
    <t xml:space="preserve"> - 4K HDMI 2.0, dolžine 5m </t>
  </si>
  <si>
    <t>Izvedba začasnega napajanja obstoječe omare RL-D/PR iz RL-D/KL-A - kabelska spojka (v medstropovju iznad obstoječe lokacije RL-D/KL) med obstoječim kablom PP00 4x35 mm² iz RL-D/KL-A in obstoječim kablom PP00 4x35 mm² iz RL-D/KL do RL-D/PR</t>
  </si>
  <si>
    <t>Prestavitev zbiralke in kablov za izenačevanje potenciala iz obstoječe RL-D/KL v medstropovje - obstoječe kable, ki ostanejo v funkciji se ohrani, zbiralka se poveže na novo GIP v tehničnem prostoru D-026</t>
  </si>
  <si>
    <t>Demontaža, hramba in ponovna montaža stropne dvostranske analogne ure na isto lokacijo, ožičenje se ohrani</t>
  </si>
  <si>
    <t>Nadgradnja - obstoječ električni sestav MP-3</t>
  </si>
  <si>
    <t xml:space="preserve"> - instalacijski odklopnik, 400V, Icu = 10 kA, tripolni, In= 6A, C krivulja, kot npr. PL7-C6/1 (Eaton)</t>
  </si>
  <si>
    <t xml:space="preserve"> - vtični rele, 4 preklopni kontakti, 6A, 24V AC, serija PT, klp s podnožjem </t>
  </si>
  <si>
    <r>
      <t xml:space="preserve"> - 4x1,5 mm</t>
    </r>
    <r>
      <rPr>
        <vertAlign val="superscript"/>
        <sz val="11"/>
        <rFont val="Arial Narrow"/>
        <family val="2"/>
      </rPr>
      <t>2</t>
    </r>
  </si>
  <si>
    <r>
      <t xml:space="preserve"> - 3x1,5 mm</t>
    </r>
    <r>
      <rPr>
        <vertAlign val="superscript"/>
        <sz val="11"/>
        <rFont val="Arial Narrow"/>
        <family val="2"/>
      </rPr>
      <t>2</t>
    </r>
  </si>
  <si>
    <r>
      <t xml:space="preserve"> - 2x0,75 mm</t>
    </r>
    <r>
      <rPr>
        <vertAlign val="superscript"/>
        <sz val="11"/>
        <rFont val="Arial Narrow"/>
        <family val="2"/>
      </rPr>
      <t>2</t>
    </r>
  </si>
  <si>
    <r>
      <t xml:space="preserve"> - 2x2x0,5 mm</t>
    </r>
    <r>
      <rPr>
        <vertAlign val="superscript"/>
        <sz val="11"/>
        <rFont val="Arial Narrow"/>
        <family val="2"/>
      </rPr>
      <t>2</t>
    </r>
  </si>
  <si>
    <r>
      <t xml:space="preserve"> - 6 mm</t>
    </r>
    <r>
      <rPr>
        <vertAlign val="superscript"/>
        <sz val="11"/>
        <rFont val="Arial Narrow"/>
        <family val="2"/>
      </rPr>
      <t xml:space="preserve">2 </t>
    </r>
  </si>
  <si>
    <r>
      <t xml:space="preserve"> - 6x2x0,8 mm</t>
    </r>
    <r>
      <rPr>
        <vertAlign val="superscript"/>
        <sz val="11"/>
        <rFont val="Arial Narrow"/>
        <family val="2"/>
      </rPr>
      <t>2</t>
    </r>
  </si>
  <si>
    <r>
      <t xml:space="preserve"> Alarmni kabel, po CPR najmanj Cca s1 d2 a1,</t>
    </r>
    <r>
      <rPr>
        <vertAlign val="superscript"/>
        <sz val="11"/>
        <rFont val="Arial Narrow"/>
        <family val="2"/>
      </rPr>
      <t xml:space="preserve"> </t>
    </r>
    <r>
      <rPr>
        <sz val="11"/>
        <rFont val="Arial Narrow"/>
        <family val="2"/>
      </rPr>
      <t>položen na kabelsko polico ali uvlečen v instalacijsko cev</t>
    </r>
  </si>
  <si>
    <r>
      <t>- 2x0,5+4x0,22 mm</t>
    </r>
    <r>
      <rPr>
        <vertAlign val="superscript"/>
        <sz val="11"/>
        <rFont val="Arial Narrow"/>
        <family val="2"/>
      </rPr>
      <t>2</t>
    </r>
  </si>
  <si>
    <r>
      <t xml:space="preserve"> - 1x2x0,8 mm</t>
    </r>
    <r>
      <rPr>
        <vertAlign val="superscript"/>
        <sz val="10"/>
        <rFont val="Arial"/>
        <family val="2"/>
        <charset val="238"/>
      </rPr>
      <t>2</t>
    </r>
  </si>
  <si>
    <r>
      <t xml:space="preserve"> - 2x1,5 mm</t>
    </r>
    <r>
      <rPr>
        <vertAlign val="superscript"/>
        <sz val="11"/>
        <rFont val="Arial Narrow"/>
        <family val="2"/>
      </rPr>
      <t>2</t>
    </r>
  </si>
  <si>
    <r>
      <t xml:space="preserve"> - instalacijski odklopnik, 400V, I</t>
    </r>
    <r>
      <rPr>
        <vertAlign val="subscript"/>
        <sz val="11"/>
        <rFont val="Arial Narrow"/>
        <family val="2"/>
      </rPr>
      <t>cu</t>
    </r>
    <r>
      <rPr>
        <sz val="11"/>
        <rFont val="Arial Narrow"/>
        <family val="2"/>
      </rPr>
      <t xml:space="preserve"> = 10 kA, tripolni, I</t>
    </r>
    <r>
      <rPr>
        <vertAlign val="subscript"/>
        <sz val="11"/>
        <rFont val="Arial Narrow"/>
        <family val="2"/>
      </rPr>
      <t>n</t>
    </r>
    <r>
      <rPr>
        <sz val="11"/>
        <rFont val="Arial Narrow"/>
        <family val="2"/>
      </rPr>
      <t>= 6A, C krivulja, kot npr. Acti9 iC60N 3P 6A C (Schneider Electric)</t>
    </r>
  </si>
  <si>
    <r>
      <t xml:space="preserve"> - 4x35 mm</t>
    </r>
    <r>
      <rPr>
        <vertAlign val="superscript"/>
        <sz val="11"/>
        <rFont val="Arial Narrow"/>
        <family val="2"/>
      </rPr>
      <t>2</t>
    </r>
  </si>
  <si>
    <r>
      <t xml:space="preserve"> - 7x1,5 mm</t>
    </r>
    <r>
      <rPr>
        <vertAlign val="superscript"/>
        <sz val="11"/>
        <rFont val="Arial Narrow"/>
        <family val="2"/>
      </rPr>
      <t>2</t>
    </r>
  </si>
  <si>
    <r>
      <t xml:space="preserve"> - 5x1,5 mm</t>
    </r>
    <r>
      <rPr>
        <vertAlign val="superscript"/>
        <sz val="11"/>
        <rFont val="Arial Narrow"/>
        <family val="2"/>
      </rPr>
      <t>2</t>
    </r>
  </si>
  <si>
    <r>
      <t xml:space="preserve"> - 3x2,5 mm</t>
    </r>
    <r>
      <rPr>
        <vertAlign val="superscript"/>
        <sz val="11"/>
        <rFont val="Arial Narrow"/>
        <family val="2"/>
      </rPr>
      <t>2</t>
    </r>
  </si>
  <si>
    <r>
      <t xml:space="preserve"> - 25 mm</t>
    </r>
    <r>
      <rPr>
        <vertAlign val="superscript"/>
        <sz val="11"/>
        <rFont val="Arial Narrow"/>
        <family val="2"/>
      </rPr>
      <t xml:space="preserve">2 </t>
    </r>
  </si>
  <si>
    <r>
      <t xml:space="preserve"> - 16 mm</t>
    </r>
    <r>
      <rPr>
        <vertAlign val="superscript"/>
        <sz val="11"/>
        <rFont val="Arial Narrow"/>
        <family val="2"/>
      </rPr>
      <t xml:space="preserve">2 </t>
    </r>
  </si>
  <si>
    <r>
      <t xml:space="preserve"> - 4 mm</t>
    </r>
    <r>
      <rPr>
        <vertAlign val="superscript"/>
        <sz val="11"/>
        <rFont val="Arial Narrow"/>
        <family val="2"/>
      </rPr>
      <t xml:space="preserve">2 </t>
    </r>
  </si>
  <si>
    <r>
      <t>Glavna ozemljitvena zbiralka (GIP), Cu zbiralka, z nosilcema pritrjena na steno (v novi RL-D/KL), za  priklop vodnikov s kabelskimi čevlji in vijakom H07V-K 6-70 mm</t>
    </r>
    <r>
      <rPr>
        <vertAlign val="superscript"/>
        <sz val="11"/>
        <rFont val="Arial Narrow"/>
        <family val="2"/>
      </rPr>
      <t>2</t>
    </r>
    <r>
      <rPr>
        <sz val="11"/>
        <rFont val="Arial Narrow"/>
        <family val="2"/>
      </rPr>
      <t xml:space="preserve"> in povezavo na temeljsko ozemljilo, pocinkan valjanec FeZn 25x4mm dolžine 3m</t>
    </r>
  </si>
  <si>
    <t xml:space="preserve"> - zaščitno stikalo na diferenčni tok z nadtokovno zaščito, 230V, dvopolno, In= 10A, občutljivost Id= 30mA, tip zaščite A, kot npr. Acti 9 iDPN N Vigi - RCBO - 1P+N - 10A - karakt. C - 10kA - 30 mA - tip A (Schneider Electric)</t>
  </si>
  <si>
    <t>Komunikacijska omara RŠ-D/KL, kot npr.Net 70070 (O.D.M.), sestavljena iz:</t>
  </si>
  <si>
    <t xml:space="preserve"> - 19'' samostoječa omara, 42HE, dim v/š/g: 2073/700/700mm</t>
  </si>
  <si>
    <t xml:space="preserve"> - 4x 19˝ Net profili spredaj in zadaj, hitro nastavljivi po globini:
standardni zamik 140-440-120mm
 - 4x vzdolžni profil
 - vertikalni urejevalniki kablov spredaj levo in desno
 - pokrov z odprtino za vgradnjo hladilne enote
 - uvodi kablov: 
na dnu omare: z vseh strani, višina odprtine za kable 72mm
na pokrovu omare: spredaj, zadaj, levo in desno na sredini
 - ozemljitveni set
 - stopnja zaščite IP20
 - nosilnost omare 4000N
 - skladnost IEC 60297-1 in IEC 60297-2
 - CE certifikat 73/23/EEC LVD
 - barva RAL 7035</t>
  </si>
  <si>
    <t xml:space="preserve"> - stranica bočna z režami S/N 700 42HE - 2</t>
  </si>
  <si>
    <t xml:space="preserve"> - vrata kovinska, perforirana S/N 700 42HE kp</t>
  </si>
  <si>
    <t xml:space="preserve"> - 19'' samostoječa omara, 36HE, dim v/š/g: 1806/700/700mm</t>
  </si>
  <si>
    <t xml:space="preserve"> - vrata kovinska, perforirana S/N 700 36HE kp</t>
  </si>
  <si>
    <t xml:space="preserve"> - stranica bočna z režami S/N 700 36HE - 2</t>
  </si>
  <si>
    <t>Komunikacijska omara KV/D-018, kot npr. O.D.M., vgrajena v notranjo opremo, sestavljena iz:</t>
  </si>
  <si>
    <t xml:space="preserve"> -profil NET15HE, dim. 33x25mm x 667mm/15HE,  jeklena pločevina, cinkano</t>
  </si>
  <si>
    <t xml:space="preserve"> - matica v kletki M6 1,7-2,7 z vijakom</t>
  </si>
  <si>
    <t xml:space="preserve"> - 19" fiksna polica, 1HE, za Net 800, NetM 800, 535mm do 50kg, dim.443x535mm, kpl nosilci in vijačni material, RAL 7035</t>
  </si>
  <si>
    <t xml:space="preserve"> - 19" fiksna polica, 1HE, za NetM 500, NetZ 500, 295mm do 50kg, dim.443x295mm, kpl nosilci in vijačni material, RAL 7035</t>
  </si>
  <si>
    <t xml:space="preserve"> - 19" izvlečna polica, 1HE, za Net 600, NetM 500, NetZ 500, 300mm do 35kg, dim.443x300mm, -vodilo 300 popolni izvlek, z nosilci,  ročaj nikelj srebrn mat, kpl nosilci in vijačni material, RAL 7035</t>
  </si>
  <si>
    <t xml:space="preserve"> - profil vzdolžni NET mini, za globino omare 500mm, dim. 41x394/345mm, par</t>
  </si>
  <si>
    <t>Parametriranje, programiranje sistema, uskladitev požarnega reda, spuščanje sistema v obratovanje in preizkus delovanja sistema</t>
  </si>
  <si>
    <r>
      <rPr>
        <b/>
        <i/>
        <sz val="11"/>
        <rFont val="Arial Narrow"/>
        <family val="2"/>
      </rPr>
      <t xml:space="preserve">Opombe:     </t>
    </r>
    <r>
      <rPr>
        <i/>
        <sz val="11"/>
        <rFont val="Arial Narrow"/>
        <family val="2"/>
      </rPr>
      <t xml:space="preserve">                                                                                                                                                                                                                                      
*     obstoječ sistem javljanja požara je izveden z opremo proizvajalca Beghelli
*      predvidena nova oprema mora biti združljiva z obstoječim sistemom</t>
    </r>
  </si>
  <si>
    <r>
      <t xml:space="preserve"> - 3x1,0 mm</t>
    </r>
    <r>
      <rPr>
        <vertAlign val="superscript"/>
        <sz val="11"/>
        <rFont val="Arial Narrow"/>
        <family val="2"/>
      </rPr>
      <t>2</t>
    </r>
  </si>
  <si>
    <r>
      <t>Opombe:</t>
    </r>
    <r>
      <rPr>
        <i/>
        <sz val="11"/>
        <rFont val="Arial Narrow"/>
        <family val="2"/>
      </rPr>
      <t xml:space="preserve">                                                                                                                                                                                                                                           
 *        krmilna oprema za avtomatiko ogrevanja in hlajenja v pisarnah mora biti združljiva z obstoječim sistemom krmiljenja in nadzornim sistemom    
 *         pred oddajo ponudbe izvesti ogled terena in uskladiti način vgradnje krmilnikov v podkonstrukcije konvektorjev                    </t>
    </r>
  </si>
  <si>
    <r>
      <rPr>
        <b/>
        <i/>
        <sz val="11"/>
        <rFont val="Arial Narrow"/>
        <family val="2"/>
      </rPr>
      <t xml:space="preserve">Opombe:     </t>
    </r>
    <r>
      <rPr>
        <i/>
        <sz val="11"/>
        <rFont val="Arial Narrow"/>
        <family val="2"/>
      </rPr>
      <t xml:space="preserve">                                                                                                                                                                                                                                      
*     pred oddajo ponudbe izvesti ogled terena in uskladiti način vgradnje linijskih vgradnih svetilk S01     </t>
    </r>
  </si>
  <si>
    <t>Odklop in demontaža stropnih fluo. svetilk, 230 VAC, 35 W, z ALU profilom, dolžine 260 cm, komplet z odvozom v skladišče EF, oddaljeno 150 m</t>
  </si>
  <si>
    <t>L3- NADGRADNI KOTNI 45 ALU PROFIL 15x17,1mm, z opalnim difuzorjem, zaključnimi ploščicami, pritrdilnim materialom, LED TRAK 24VDC, dolžine 2,0 m, 14W/m, 1470lm/m, 4000K, IP20, CRI&gt;90, LED napajalnik 230VAC/24VDC, C.V., kot npr. LPV-60-24 (MeanWell)</t>
  </si>
  <si>
    <t xml:space="preserve"> - driver PF40 40W 300-1050mA max.44V FO
702120267</t>
  </si>
  <si>
    <t>S1.1 - STROPNA VGRADNA SVETILKA kot npr. Intra-lightning
Gyon RV HMP 3800 lm 36 W 940 L2282 mm FO IP44, bele barve
 - na začetku in na koncu svetilke slepi modul
 - skupna dolžina svetilke je 2393 mm
1701541U10701S1</t>
  </si>
  <si>
    <t>S1.2 - STROPNA VGRADNA SVETILKA kot npr. Intra-lightning
Gyon RV HMP 2550 lm 25 W 940 L2282 mm FO IP44, bele barve
 - na začetku in na koncu svetilke slepi modul
 - skupna dolžina svetilke je 2393 mm
1701541H10701S1</t>
  </si>
  <si>
    <t>S1.3 - STROPNA VGRADNA SVETILKA kot npr. Intra-lightning
Gyon RV HMP 5400 lm 52 W 940 L2282 mm FO IP44, bele barve
 - na začetku in na koncu svetilke slepi modul
 - skupna dolžina svetilke je 2393 mm
1701541J10701S1</t>
  </si>
  <si>
    <t>S2.1 - STROPNA VGRADNA SVETILKA kot npr. Intra-lightning
Nitor RV PRO 1600-4300 lm 12-38 W 350-1050 mA 36 V 940 56° IP20
148150241111</t>
  </si>
  <si>
    <t>S2.2 - STROPNA VGRADNA SVETILKA kot npr. Intra-lightning
Nitor RV SOP 940-1750 lm 9-18 W 350-700 mA 26 V 940 D154 mm IP44
1481A0342011</t>
  </si>
  <si>
    <t xml:space="preserve"> -2x kotni zidni nosilec za svetilko,
dimenzije d/š/v 180/100/60mm, pločevina debeline 2mm, kpl z vijaki za zid, izgled po detajlu prikazanem v načrtu </t>
  </si>
  <si>
    <t>Demontažna rušitvena dela</t>
  </si>
  <si>
    <t>Demontaža obstoječega telefonskega delilnika  z krona ražirnimi letvami v tehničnem prostoru D-026 in sicer:
*4x demontaža 25 kosov krona ražirnih letev in kovinskega nosilca letev,
-*2x horizontalni "C" profil, dimenzije 30x50 mm z zidnimi nosilci, dolžine 2 m1,
* komplet z odvozom  demontiranega materiala v skladišče EF, oddaljeno 150 m.</t>
  </si>
  <si>
    <t>Ukinitev in izvlek obstoječih večparičnih bakrenih kablov in TI žic iz omare RŠ-D/In. Izvlek iz kabelskih polic, inštalacijskih kanalih, ceveh, omarah, itd...po navodili upravljalcev objekta naročnika sedaj pa predvideno:</t>
  </si>
  <si>
    <t>Odklop in demontaža komunikacijskih kablov, obstoječe komunikacijske omare RŠ-D/In, 400x2000x300mm, 10 kos ranžirnih letvic kpl z nosilci, komplet z odvozom v skladišče EF, oddaljeno 150 m v obsegu:
*odklop žic kablov TR40 20-50x2x0,6 mm2 in TI žic 2x0,8 mm iz 10 kosov ranžirnih letvic in in odstranitev kablov iz omare,
*3x odklop in demontaža kablov NYM 2x1,5 mm za napajanje električnih odstranitev kablov iz omare za ponovni priklop kablov v novi komunikacijski omari,
*demontaža komunikacijske omare s transportom v skladišče EF.</t>
  </si>
  <si>
    <t>Odklop in izvlek obstoječih podatkovnih kablov  S/FTP 4x2 AWG 26  za telefonijo in računalnike na podatkovnih vtičnica in izvlek kablov iz kabelskih polic, inštalacijskih kanalih, ceveh, omarah, itd... do obstoječe omare RŠ-D/PR, po navodilih upravljalca naročnika v predvidenem obsegu:</t>
  </si>
  <si>
    <t>Komunikacijska omara RŠ-D/Pr, kot npr.Net 70070 (O.D.M.), sestavljena iz:</t>
  </si>
  <si>
    <t>Komunikacijska omara RŠ-D/In, kot npr.Net 70070 (O.D.M.), sestavljena iz:</t>
  </si>
  <si>
    <t>Pomožna gradbena obrniška dela za izvedbo električnih inštalaciji</t>
  </si>
  <si>
    <t>m2</t>
  </si>
  <si>
    <t>Demontaža lesenih ivernih plošč (iveral plošče) dekorativnega lesenega stropa, debeline 18 mm, dimenzije: cca 257x83,5 cm, za izvedbo elektro inštalacijskih del. Plošča je z ena strani zataknjena za ALU profih stropa ali vijačena s petimi kosi lesenimi vijaki v leseno letev, z druge strani pa privijačena s petimi kniping vijaki. Ponovna montaža lesenih stropnih plošč po izvedbi elektro inštalacijskih del.
Predviden čas demontaže in ponovne montaže lesenih iverni plošč: 3x delavec 10 minut.</t>
  </si>
  <si>
    <t>Meritve izvedenih električnih inštalaciji</t>
  </si>
  <si>
    <r>
      <t>Preverjanje varnosti električnih inštalacij</t>
    </r>
    <r>
      <rPr>
        <b/>
        <sz val="11"/>
        <rFont val="Arial Narrow"/>
        <family val="2"/>
        <charset val="238"/>
      </rPr>
      <t xml:space="preserve"> šibkega toka</t>
    </r>
    <r>
      <rPr>
        <sz val="11"/>
        <rFont val="Arial Narrow"/>
        <family val="2"/>
        <charset val="238"/>
      </rPr>
      <t xml:space="preserve"> v skladu s SIST HD 60364-6 z izvedbo električnih meritev v popisu navedenih in izvedenih elektro inštalacijskih del s strani tretjega neodvisnega pooblaščenega podjetja z izdajo pozitivnih zapisnikov izvedenih meritev skladno s standardi, tehničnimi predpisi in projektno dokumentacijo. Izvedba naslednjih meritev:</t>
    </r>
  </si>
  <si>
    <r>
      <t>Preverjanje varnosti električnih inštalacij</t>
    </r>
    <r>
      <rPr>
        <b/>
        <sz val="11"/>
        <rFont val="Arial Narrow"/>
        <family val="2"/>
        <charset val="238"/>
      </rPr>
      <t xml:space="preserve"> jakega toka  </t>
    </r>
    <r>
      <rPr>
        <sz val="11"/>
        <rFont val="Arial Narrow"/>
        <family val="2"/>
        <charset val="238"/>
      </rPr>
      <t>v skladu s SIST HD 60364-6 z izvedbo električnih meritev v popisu navedenih in izvedenih elektro inštalacijskih del s strani tretjega neodvisnega pooblaščenega podjetja z izdajo pozitivnih zapisnikov izvedenih meritev skladno s standardi, tehničnimi predpisi in projektno dokumentacijo. Izvedba naslednjih meritev:</t>
    </r>
  </si>
  <si>
    <t>KOS</t>
  </si>
  <si>
    <t>Vris spremembe v PZI dokumentacije med izvedbo del</t>
  </si>
  <si>
    <t>Pomožma GOD dela , meritve, vris sprememb v PZI dokumentacije med izvedbo del</t>
  </si>
  <si>
    <t>Demontaža in ponovna montaža mavčno kartonskih plošč sekundarnega Armstrong stropa, dimenzije: 60x60 cm, 60x120 cm
Obračuno po površini stropa.</t>
  </si>
  <si>
    <t>Demontažna dela</t>
  </si>
  <si>
    <t>Nova dela</t>
  </si>
  <si>
    <t>L1- VGRADNI ALU PROFIL 15x17,1 mm, z opalnim difuzorjem, zaključnimi ploščicami, pritrdilnim materialom, LED TRAK 24VDC, dolžine 2,0 m, 14W/m, 1470lm/m, 4000K, IP20, CRI&gt;90, LED napajalnik 230VAC/24VDC, C.V., kot npr. LPV-60-24 (MeanWell)</t>
  </si>
  <si>
    <t>L2- VGRADNI ALU PROFIL 15x17,1 mm, z opalnim difuzorjem, zaključnimi ploščicami, pritrdilnim materialom, LED TRAK 24VDC, dolžine 2,8 m, 14W/m, 1470lm/m, 4000K, IP20, CRI&gt;90, LED napajalnik 230VAC/24VDC, C.V., kot npr. LPV-60-24 (MeanWell)</t>
  </si>
  <si>
    <t>Opomba</t>
  </si>
  <si>
    <t>Parapetni kanal, bele barve, vertikalna montaža, vgradnja v tehničnem prostoru D-026, kot npr. (Elba) :</t>
  </si>
  <si>
    <t>Izvlek in demontaža obstoječih kablov 2-5x1,5 mm2, 2-4x2,5 mm2, izvedene obstoječe jakotočne električne inštalacije (razsvetljava, vtičnice, napajanje naprav, itd… ) iz kabelskih polic, parapetnih in PVC NIK kanalov, inštalacijski ceveh in kabelskih objemk, komplet z odvozom v skladišče EF, oddaljeno 150 m
(OCENA)</t>
  </si>
  <si>
    <t>Demontaža obstoječih kovinskih parapetnih kanalov Elba 130x72 mm, komplet s kovinskimi In/ali PVC pokrovi, koleni, končnimi elementi in kovinskim pregradami, komplet z odvozom v skladišče EF, oddaljeno 150 m.</t>
  </si>
  <si>
    <t>Demontaža obstoječih kabelskih polic 100 -150 mm z nosilnimi pritrdilnimi konzolami in obešalnim kovinskim materialom kabelskih polic, komplet z odvozom v skladišče EF, oddaljeno 150 m
(OCENA oz. PO DOGOVORU Z UPRAVLJALCEM OBJEKTA)</t>
  </si>
  <si>
    <r>
      <t xml:space="preserve"> - 35 mm</t>
    </r>
    <r>
      <rPr>
        <vertAlign val="superscript"/>
        <sz val="11"/>
        <rFont val="Arial Narrow"/>
        <family val="2"/>
      </rPr>
      <t xml:space="preserve">2 </t>
    </r>
  </si>
  <si>
    <r>
      <t xml:space="preserve"> - 2x šuko vtičnica, 2x vtičnica CAT6  RJ45, 1x slepi pokrov 1M, okrasni okvir 7M, z nosilcem in p/o dozo.
</t>
    </r>
    <r>
      <rPr>
        <b/>
        <sz val="11"/>
        <rFont val="Arial Narrow"/>
        <family val="2"/>
        <charset val="238"/>
      </rPr>
      <t>Opomba</t>
    </r>
    <r>
      <rPr>
        <sz val="11"/>
        <rFont val="Arial Narrow"/>
        <family val="2"/>
        <charset val="238"/>
      </rPr>
      <t>: Zaključevanje podatkovnih kablov na vtičnica CAT6  RJ45, zajeto v TK razvod komunikacijske omare.</t>
    </r>
  </si>
  <si>
    <r>
      <t xml:space="preserve"> - 1x vtičnica CAT6  RJ45, 1x slepi pokrov 1M, okrasni okvir 2M, z nosilcem in p/o dozo.
</t>
    </r>
    <r>
      <rPr>
        <b/>
        <sz val="11"/>
        <rFont val="Arial Narrow"/>
        <family val="2"/>
        <charset val="238"/>
      </rPr>
      <t>Opomba:</t>
    </r>
    <r>
      <rPr>
        <sz val="11"/>
        <rFont val="Arial Narrow"/>
        <family val="2"/>
        <charset val="238"/>
      </rPr>
      <t xml:space="preserve"> Zaključevanje podatkovnih kablov na vtičnica CAT6  RJ45, zajeto v TK razvod komunikacijske omare.</t>
    </r>
  </si>
  <si>
    <r>
      <t xml:space="preserve"> - 2x šuko vtičnica, 3x vtičnica CAT6  RJ45, okrasni okvir 7M, z nosilcem in p/o dozo .
</t>
    </r>
    <r>
      <rPr>
        <b/>
        <sz val="11"/>
        <rFont val="Arial Narrow"/>
        <family val="2"/>
        <charset val="238"/>
      </rPr>
      <t>Opomba:</t>
    </r>
    <r>
      <rPr>
        <sz val="11"/>
        <rFont val="Arial Narrow"/>
        <family val="2"/>
        <charset val="238"/>
      </rPr>
      <t xml:space="preserve"> Zaključevanje podatkovnih kablov na vtičnica CAT6  RJ45, zajeto v TK razvod komunikacijske omare.</t>
    </r>
  </si>
  <si>
    <r>
      <rPr>
        <b/>
        <sz val="11"/>
        <rFont val="Arial Narrow"/>
        <family val="2"/>
        <charset val="238"/>
      </rPr>
      <t>Samo dobava;</t>
    </r>
    <r>
      <rPr>
        <sz val="11"/>
        <rFont val="Arial Narrow"/>
        <family val="2"/>
        <charset val="238"/>
      </rPr>
      <t xml:space="preserve"> prosto programabilni sobni krmilnik, Bacnet IP, 8UIO / 4DO (relay), 4DO (Chopper), 2x Ethernet, 1x RS485 (Modbus RTU), Sylkbus, 230VAC, kot npr. UN-RS0844ES230NMC (Honeywell), montaža in ožičenje</t>
    </r>
  </si>
  <si>
    <t>Plastična enojna doza, artikel: "000 0 72 0" za parapetni kanal Elba AT 130x72 mm, komplet z vezavo kablov 3-4 kose FG16OM16 3x1,5 mm2 ,  3x žico H07Z-K 1,5 mm2, komplet z enojnimi zaprtimi sponkami.</t>
  </si>
  <si>
    <t>Odklop izvlek in demontaža obstoječega  kabla PP00 16x1,5 mm2 za povezavo komunnikacije med R-TP2 in R-MP3, izvedene obstoječe električne inštalacije iz električnih omar in kabelskih polic, , komplet z odvozom v skladišče EF, oddaljeno 150 m.</t>
  </si>
  <si>
    <t xml:space="preserve"> - konfiguracija nadzorne enote</t>
  </si>
  <si>
    <t>NEPREDVIDENA in DODATNO NAROČENA DELA</t>
  </si>
  <si>
    <t xml:space="preserve"> - končno stikalo montirano na okvir vrat, kot npr. ACDSW010 
(Schrack)</t>
  </si>
  <si>
    <t xml:space="preserve"> - svetilka  za omaro, IP20, magnetna pritrditev, z vtičnico, kot npr. IU008530 (Schrack)</t>
  </si>
  <si>
    <t>Demontaža in odklop iz obstoječe omare RL-D/KL opreme za krmiljenje in nadzor varnostne razsvetljave, skladiščenje v začasnem skladišču EF za ponovno vgradnjo v novo kumunikacijsko omara:
- centralne nadzorne enote Beghelli Logica,
- Ethernet/RS485 konverter z napajalnikom 230/24 V,
- tipka Vimer Plana 230 VAC, 10 A z nosilcem za DIN letev za preizkus in izklop varnosten razsvetljave
- transport opreme v skladiće oddajleno cca 150 m</t>
  </si>
  <si>
    <t>Kabel FG16OM16, po CPR najmanj Cca s1 d2 a1,  položen na kabelsko polico - nadzorne linije za omare RL-JED, RL-D/PR, RL-I/KL - podaljšanje kablov od obstoječe lokacije doze v medstropovju (iznad obstoječe lokacije omare RL-D/KL ) do nove lokacije omare RL-D/KL</t>
  </si>
  <si>
    <t>S5 - vgradna svetilka z LED, simetrična leča, kot npr. LLARG DWRC CT 24W GL SA LF (19339), modul LG za vgradnjo v svetilko (15036)</t>
  </si>
  <si>
    <t>S6-  vgradna svetilka z LED, asimetrična leča, kot npr. LLARG DWRC CT 24W GL SA LF (19339), modul LG za vgradnjo v svetilko (15036)</t>
  </si>
  <si>
    <t>Odklop talne vtičnice 2x230 VAC, 16 A s ščipanjem žic kabla NYM 2x2,5 mm2, komplet z rušenjem medeninastega ohišja s pokrova vtičnice, dimenzije:13x26 cm iz talnega estriha</t>
  </si>
  <si>
    <t>Demotaža in odklop podometnih stenskih vtičnic 230 VAC, 16 A, 1x 400 VAC, 16 A s ščipanjem žic kabla NYM 2x2,5 mm2, 4x2,5 mm2</t>
  </si>
  <si>
    <t>Demotaža in odklop vgradnih vtičnic 230 VAC, 16 A, komplet z vgradno dozo in zaščitnim pokrovom iz kovinskih parapetnih kanalov 130x72 mm s ščipanjem žic kabla NYM 3x2,5 mm2</t>
  </si>
  <si>
    <t>Prestavitev obstoječega napajalnega bakrenega kabla PP00 4x35 mm2 iz lokacije obstoječe električne omare RL-D/Kl na lokacijo nove električne omare RL-D/Kl po kabelskih policah.</t>
  </si>
  <si>
    <t>Demontaža ostalega nepotrebnega drobnega pritrdilnega materiala, komplet s pritrdilnimi vijaki, izvedene stare električne inštalacije, ki ni zajet v demontačnih delih (PVC NIK kanali, inštalacijske PN in druge cevi, kabelske pritrdilne objemke, konzole, itd...),  komplet z odvozom v skladišče EF, oddaljeno 150 m.
(OCENA oz. PO DOGOVORU Z UPRAVLJALCEM OBJEKTA)</t>
  </si>
  <si>
    <t>Talna doza, INOX 240/240, kot npr. UDHOM 9, art. 7427308 (OBO)</t>
  </si>
  <si>
    <t xml:space="preserve"> - razvod kablov izpod sejne mize</t>
  </si>
  <si>
    <r>
      <t xml:space="preserve"> - prostostoječa enokrilna (ČE </t>
    </r>
    <r>
      <rPr>
        <b/>
        <sz val="11"/>
        <rFont val="Arial Narrow"/>
        <family val="2"/>
      </rPr>
      <t>TIPSKA</t>
    </r>
    <r>
      <rPr>
        <sz val="11"/>
        <rFont val="Arial Narrow"/>
        <family val="2"/>
        <charset val="238"/>
      </rPr>
      <t xml:space="preserve"> DVOKRILNA NI DOBAVLJIVA) kovinska omara izdelana iz jeklene pločevine, stopnja zaščite proti delcem in vlagi je IP30, dimenzij (šxvxg): 800 x 2000 x 400 cm, s podstavkom 10cm, opremljena z montažno ploščo,  z vrati s ključavnico,  (kot npr.Rittal), z žepkom za načrt,  s prekrivnimi ploščami, napisnimi ploščicami opreme električnega sestava in kablov, pritrdilnim in ostalim drobnim materialom, ožičena in preiskušana, s sledečimi elementi:</t>
    </r>
  </si>
  <si>
    <t xml:space="preserve"> - DIN letev za pritrditev elementov, dolžine 1 m</t>
  </si>
  <si>
    <t xml:space="preserve"> - bakrena viličaste zbiralka 3. polna; L1,L2,L3, 400VAC 63 A za inštalacijske odklopnike dolžine 1m</t>
  </si>
  <si>
    <t xml:space="preserve"> - N zbiralka za DIN letev 25 mm2, dolžine 1m</t>
  </si>
  <si>
    <t xml:space="preserve"> - PE zbiralka za DIN letev 25 mm2, dolžine 1m</t>
  </si>
  <si>
    <t xml:space="preserve"> - enoredne VS sponke 35 mm2 za DIN pritrdilno letev</t>
  </si>
  <si>
    <t xml:space="preserve"> - enoredne in/ali dvoredne VS sponke 4 mm2 za DIN pritrdilno letev</t>
  </si>
  <si>
    <t xml:space="preserve"> - PVC perforiran inštalacijski kanal 40x80 mm, 60x80, 80x80 mm</t>
  </si>
  <si>
    <t xml:space="preserve"> - žica, in ostali drobni vezni pritrditveni material ter elementi za onačevanje  žic in električnih elementov za izvedbo električne omare,</t>
  </si>
  <si>
    <t xml:space="preserve"> - samo montaža in ožičenje opreme za krmiljenje in nadzor varnostne razsvetljave:
 - centralne nadzorne enote Beghelli Logica,
 - Ethernet/RS485 konverter z napajalnikom 230/24 V,
 - tipka Vimar Plana 230 VAC, 10 A z nosilcem za DIN letev za preizkus in izklop varnosten razsvetljave
 - transport opreme iz skladišča, oddajleno cca 150 m</t>
  </si>
  <si>
    <t xml:space="preserve"> - 1x kabel TR40 20X2x0,6 mm2, izvlek iz omare pa do neznanega delilnika.
Ocena metrov.</t>
  </si>
  <si>
    <t xml:space="preserve"> - 1x kabel J-Y(ST)Y 50X2x0,6 mm2, izvlek iz omare pa do neznanega delilnika.
Ocena metrov.</t>
  </si>
  <si>
    <t xml:space="preserve"> - 2x izvlek TI žic 50x2x0,6 mm iz omare dolžine 3 m z pripravo izvedbe zaključka TI žic v novi komunikacijski omari ali pod stropom pritličja v razvodnih dozah.</t>
  </si>
  <si>
    <t>Prestavitev obstoječih podatkovnih kablov  S/FTP 4x2 AWG 26 iz obstoječe RŠ-D/PR v novo RŠ-D/In, priklop na spajalni panel - omari sta v etažah locirani ena na drugo, dolžina kabla za prestavitev na novo omaro je cca 7 m, kable se po potrebi ustrezno skrajša oz. po navodilih upravljalca</t>
  </si>
  <si>
    <t xml:space="preserve"> - odklop 2x podatkovnega kabla iz podatkovne vtičnice 2x RJ45 z demontažo vtičnice iz parapetnega kanala avi p/n doze z odvozom v skladišče EF, oddaljeno 150 m</t>
  </si>
  <si>
    <t xml:space="preserve"> - odklop 1x podatkovnega kabla iz podatkovne vtičnice 1x RJ45 z demontažo vtičnice iz parapetnega kanala avi p/n doze z odvozom v skladišče EF, oddaljeno 150 m</t>
  </si>
  <si>
    <t xml:space="preserve"> - izvlek 95.kosov kablov povprečne dolžine 25-40 m1. Izvlek kabla se izvede od vtičnice proti komunikacijski omari, komplet z odvozom v skladišče EF, oddaljeno 150 m
Obračunan izvlek po m</t>
  </si>
  <si>
    <t>Demontaža in odklop TI žice 3x0,8 mm2 iz trikontaktne talne vtičnice 1x telefon, 1x terminal stare šibkotočne inštalacije, koplet z rušenjem medeninastega ohišja s pokrova vtičnice, dimenzije:13x26 cm iz talnega estriha, transport odvoz v skladišče EF, odaljeno 150 m</t>
  </si>
  <si>
    <t>Odklop TI žic cca 30x2x0,8 mm1 iz ražirnih letev v telekomunikacijski nadometni kovinski omari s ščipanjem žic. Demontaža navedene kovinske omare, dimenzije: 20x40x10 cm, odvoz v skladišče EF, oddaljeno 150 m</t>
  </si>
  <si>
    <t>Izvlek cca 500 m; TI žic 3x0,8 mm2 iz PVC trdih cevi juvidur 20/25 vgrajene v talnem estrihu, odvoz žic v skladišče EF,oddaljeno 150 m
Ocena ur dela</t>
  </si>
  <si>
    <t xml:space="preserve"> - 1x kabel J-Y(ST)Y 10X2x0,6 mm2, izvlek iz glavnega telefonskega delilnika z krona ranžirnimi letvami RGT-EF pa do glavnega delilnik telekom RG-Telekom v prostoru D-026</t>
  </si>
  <si>
    <t xml:space="preserve"> - 1x kabel TR40 100X2x0,6 mm2, odklop in izvlek iz glavnega telefonskega delilnika z krona ranžirnimi letvami prvo rebro RGT-EF, prostor D-026 pa do delilnika RŠ-RC/Kl v zgradbi Raziskovalnega centra, stopnišče klet.</t>
  </si>
  <si>
    <t xml:space="preserve"> - 1x kabel TR40 20X2x0,6 mm2, odklop in izvlek iz glavnega telefonskega delilnika z krona ranžirnimi letvami prvo rebro RGT-EF, prostor D-026 pa do neznanega delilnika.
Ocena metrov.</t>
  </si>
  <si>
    <t xml:space="preserve"> - 3x kabel TR40 30X2x0,6 mm2, odklop in izvlek iz glavnega telefonskega delilnika z krona ranžirnimi letvami prvo in sedmo rebro RGT-EF, prostor D-026 pa do neznanega delilnika.
Ocena metrov.</t>
  </si>
  <si>
    <t xml:space="preserve"> - 1x kabel TR40 50X2x0,6 mm2, odklop in izvlek iz glavnega telefonskega delilnika z krona ranžirnimi letvami sedmo rebro RGT-EF, prostor D-026 pa do delilnika RŠ-RC/Kl v zgradbi Raziskovalnega centra, stopnišče klet</t>
  </si>
  <si>
    <t xml:space="preserve"> - 1x kabel J-Y(ST)Y 20X2x0,6 mm2, odklop in izvlek iz glavnega telefonskega delilnika z krona ranžirnimi letvami sedmo rebro RGT-EF, prostor D-026 pa do delilnika RŠ-RC/Kl v zgradbi Raziskovalnega centra, stopnišče klet</t>
  </si>
  <si>
    <t xml:space="preserve"> - 1x kabel J-Y(ST)Y 50X2x0,6 mm2, odklop in izvlek iz glavnega telefonskega delilnika z krona ranžirnimi letvami sedmo rebro RGT-EF, prostor D-026 pa do delilnika RŠ-K/In v zgradbi Knjižnice prostor K-218</t>
  </si>
  <si>
    <t xml:space="preserve"> - 1x kabel J-Y(ST)Y 50X2x0,6 mm2, odklop in izvlek iz glavnega telefonskega delilnika z krona ranžirnimi letvami sedmo rebro RGT-EF, prostor D-026 pa do delilnika RŠ-S/IIn v zgradbi Seminarji, prostor P-322</t>
  </si>
  <si>
    <t xml:space="preserve"> - 1x kabel J-Y(ST)Y 50X2x0,6 mm2, odklop in izvlek iz glavnega telefonskega delilnika z krona ranžirnimi letvami tretje rebro RGT-EF, prostor D-026 pa do delilnika KV-VP/MEZ1 v zgradbi Velike predavalnice vzhod, prostor VP-H202</t>
  </si>
  <si>
    <t xml:space="preserve"> - 1x kabel J-Y(ST)Y 50X2x0,6 mm2, odklop in izvlek iz glavnega telefonskega delilnika z krona ranžirnimi letvami tretje rebro RGT-EF, prostor D-026 pa do delilnika KV-VP/MEZ2 v zgradbi Velike predavalnice zahod, prostor VP-S202</t>
  </si>
  <si>
    <t xml:space="preserve"> - 2x kabel J-Y(ST)Y 50X2x0,6 mm2, odklop in izvlek iz glavnega telefonskega delilnika z krona ranžirnimi letvami tretje rebro RGT-EF, prostor D-026 pa do neznanega delilnika.
Ocena metrov.</t>
  </si>
  <si>
    <t xml:space="preserve"> - 1x kabel J-Y(ST)Y 10X2x0,6 mm2, odklop in izvlek iz glavnega telefonskega delilnika z krona ranžirnimi letvami, četrto rebro RGT-EF, prostor D-026 pa do neznanega delillnika v zgradbi Predavalnic.</t>
  </si>
  <si>
    <t xml:space="preserve"> - 2x kabel J-Y(ST)Y 50X2x0,6 mm2, odklop in izvlek iz glavnega telefonskega delilnika z krona ranžirnimi letvami, četrto rebro RGT-EF, prostor D-026 pa do delilnika KV1-P/IIn v zgradbi Predavalnice,  prostor P-306.</t>
  </si>
  <si>
    <t xml:space="preserve"> - 1x kabel J-Y(ST)Y 10X2x0,6 mm2, izvlek iz glavnega telefonskega delilnika z krona ranžirnimi letvami četrto rebro  RGT-EF, prostor D-026 pa do glavnega delilnik telekom RG-Telekom v prostoru D-026</t>
  </si>
  <si>
    <t xml:space="preserve"> - 1x kabel TR40 50X2x0,6 mm2, odklop in izvlek iz glavnega telefonskega delilnika z krona ranžirnimi letvami četrto rebro RGT-EF, prostor D-026 pa do delilnika RŠ-I/Kl v zgradbi Inštitut, prostor I-S001 stopnišče klet.</t>
  </si>
  <si>
    <t xml:space="preserve"> - 1x kabel TR40 50X2x0,6 mm2, odklop in izvlek iz glavnega telefonskega delilnika z krona ranžirnimi letvami četrto rebro RGT-EF, prostor D-026 pa do delilnika RŠ-RC/Kl v zgradbi Raziskovalnega centra, prostor R-S001 stopnišče klet.</t>
  </si>
  <si>
    <t xml:space="preserve"> - 1x kabel TR40 20X2x0,6 mm2, odklop in izvlek iz glavnega telefonskega delilnika z krona ranžirnimi letvami četrto rebro RGT-EF, prostor D-026 pa do neznanega delilnika.
Ocena metrov. </t>
  </si>
  <si>
    <t xml:space="preserve"> - 1x kabel J-Y(ST)Y 5X2x0,6 mm2, odklop in izvlek iz glavnega telefonskega delilnika z krona ranžirnimi letvami, peto rebro RGT-EF, prostor D-026 pa do razvodne doze Velike predavalnice prvo nadstropje,  prostor VP-202 pri električni omari.</t>
  </si>
  <si>
    <t xml:space="preserve"> - 1x kabel J-Y(ST)Y 5X2x0,6 mm2, odklop in izvlek iz glavnega telefonskega delilnika z krona ranžirnimi letvami, peto rebro RGT-EF, prostor D-026  pa do delilnika RŠ-RC/Kl v zgradbi Raziskovalnega centra, prostor R-S001 stopnišče klet.</t>
  </si>
  <si>
    <t xml:space="preserve"> - 1x kabel J-Y(ST)Y 2X2x0,6 mm2, odklop in izvlek iz glavnega telefonskega delilnika z krona ranžirnimi letvami, peto rebro RGT-EF, prostor D-026  pa do  zgradbe Raziskovalnega centra, prostor R-003 pisarna kopirnica.</t>
  </si>
  <si>
    <t xml:space="preserve"> - 1x kabel TR40 50X2x0,6 mm2, odklop in izvlek iz glavnega telefonskega delilnika z krona ranžirnimi letvami peto rebro RGT-EF, prostor D-026 pa do delilnika RŠ-D/Pr v zgradbi Dekanata, prostor D-111 pisarna.</t>
  </si>
  <si>
    <t xml:space="preserve"> - 1x kabel J-Y(ST)Y 10X2x0,6 mm2, izvlek iz glavnega telefonskega delilnika z krona ranžirnimi letvami peto rebro  RGT-EF, prostor D-026 pa do glavnega delilnik telekom RG-Telekom v prostoru D-026</t>
  </si>
  <si>
    <t xml:space="preserve"> - 1x kabel J-Y(ST)Y 100X2x0,6 mm2, odklop in izvlek iz glavnega telefonskega delilnika z krona ranžirnimi letvami peto rebro RGT-EF, prostor D-026 pa do delilnika RŠ-D/Pr v zgradbi Dekanata, prostor D-111 pisarna.</t>
  </si>
  <si>
    <r>
      <t xml:space="preserve">Odklop  starih kablov za telefonijo na glavnem telefonskem delilniku v tehničnem prostoru D-026 in po električnih omarah šibkega toka po posameznih zgradbah, ter izvel kablov iz kabelskih polic, inštalacijskih kanalih, ceveh, omarah, itd... in sicer:
</t>
    </r>
    <r>
      <rPr>
        <b/>
        <sz val="11"/>
        <rFont val="Arial Narrow"/>
        <family val="2"/>
        <charset val="238"/>
      </rPr>
      <t xml:space="preserve">Opomba: </t>
    </r>
    <r>
      <rPr>
        <sz val="11"/>
        <rFont val="Arial Narrow"/>
        <family val="2"/>
        <charset val="238"/>
      </rPr>
      <t>Potrebno upoštevati po potrebi odmik obstoječih kablov po kabelskih policah in trasah.</t>
    </r>
  </si>
  <si>
    <t>Demontaža in odmik električnih delilnikov  dovodnih kablov telekomunikacije v tehničnem prostoru D-026, po navodilih upravljalca naročnika in sicer:
 - 1x demontaža neuporabne telekomunikacijske stenske omare, dimenzije 40x60x18 cm z kabli in PVC NIK kanalom,
 - 1x začasna prestavitev stenske optične komunikacijske omare, dimenzije: 40x80x18 cm, z  dvigom in pritditvijo omare na AB steni za 30 cm s predhodno demontažo PVC NIK1 kanalov, cca 4 m1,   
 - 1x začasna prestavitev glavnega telefonskega delilnika od Telekoma, dimenzije:79x18x161 cm z : z  dvigom in pritditvijo delilnika in dovodnih kablov na AB steni za 30 cm od tal, s predhodno demontažo kovinskega kanala 120x 70 cm, dolžine 1,3 m.
Ocenjeno ur dela.</t>
  </si>
  <si>
    <t xml:space="preserve"> - zaključevanje optičnega kabla  8x50 MM UNI OM4 na optični priključni kabel pigtail MM 50.0 LC OM4 z varenjem 8. kosov vlaken v optičnem panelo.</t>
  </si>
  <si>
    <t xml:space="preserve"> - optični priključni kabel pigtail MM 50.0 LC OM4, dolžine 2,3m 12kos DK-25332-02-4 </t>
  </si>
  <si>
    <t xml:space="preserve"> - zaključevanje kablov z modulom CAT 6A na spajalni plošči in na modulu na podatkovnih vtičnicah po posameznih prostorih, napisi, oznake, obročkanje kablov, drobni material</t>
  </si>
  <si>
    <t xml:space="preserve"> - tanek povezovalni kabel za podatkovno računalniško omrežje, debeline 3 mm, UTP CAT.6 10G Leviton zelen 3,8mm HighFlex  dolžine 1-3 m1,</t>
  </si>
  <si>
    <t xml:space="preserve">  - hladilna enota z dvema ventilatorjema in mrežico, šifra: DOHLAD02, dimenzije: 320x198 mm.</t>
  </si>
  <si>
    <t xml:space="preserve"> - digitalni termostat za vklop hladilne enote  z ohišjem 19", 1HE</t>
  </si>
  <si>
    <t xml:space="preserve"> - zaključevanje novega optičnega kabla  8x50 MM UNI OM4 na optični priključni kabel pigtail MM 50.0 LC OM4 z varenjem 8. kosov vlaken v optičnem panelo.</t>
  </si>
  <si>
    <t xml:space="preserve"> - zaključevanje obstoječega optičnega kabla  4x50 MM UNI OM4 na optični priključni kabel pigtail MM 50.0 LC OM4 z varenjem 4. kosov vlaken v optičnem panelo.</t>
  </si>
  <si>
    <t xml:space="preserve"> - tanek povezovalni kabel za telefonsko omrežje, debeline 3 mm, UTP CAT.6 10G Leviton rumen 3,8mm HighFlex  dolžine 1-3 m1,</t>
  </si>
  <si>
    <t xml:space="preserve"> - izvedba povezave komunikacijskega signala matične ure in lokalnih ur v prvem nastropju Dekanata in zaključevanja TI žic 2x0,8 mm stare telefonske in terminalske inštalacije na slepi kovinski plošči montirani z zadnje strani komunikacijske omare, v navedenem obsego:</t>
  </si>
  <si>
    <t xml:space="preserve"> - 19" dobava in vgradnja čelne slepe kovinske plošče, dim. 485 mm x 6HE komplet z vijačnim materialom, Ral 7035, vgrajena na hrbtni strani omare.</t>
  </si>
  <si>
    <t xml:space="preserve"> - 0,15 m1 DIN letev za vgradnjo električnih elementov
 - 1 m1; PVC perforiran inštalacijski kanal 40-60x60 mm
 -  8x enoredne VS sponke 4 mm2 za DIN pritrdilno letev,
 - 2x pritrdilni končniki z zaščitno ploščico,</t>
  </si>
  <si>
    <t xml:space="preserve"> - 2x samo vgradnja na podnožje 5. kosov krona  ražirnih letev na kovinsko ploščo z zaključevanjem ražiranjem na ražirne letve 2x TI žice 50x2x0,8 mm obstoječih živ stare telefonske in terminalske inštalacije za prvo nadstropje dekanata, </t>
  </si>
  <si>
    <t xml:space="preserve"> -  izvedba povezave komunikacijskega signala matične ure in lokalnih ur v prvem nastropju Dekanata z povezavo žic 4x kabel NYM 2x1,5 mm2 na VS sponkah 4 mm2.</t>
  </si>
  <si>
    <t>Prestavitev v tehničnem prostoru D-026, začasno prestavljenih električnih delilnikov  dovodnih kablov telekomunikacije po izvedenih GOD na izvedbeno mesto po  načrtih arhitekture in navodilih upravljalca naročnika in sicer:
 - 1x vgradnja glavnega telefonskega delilnika od Telekoma, dimenzije:79x18x161 cm na tla odmaknjem za 30 cm od vhodne stenez s pritditvijo na AB steno,
 - 1x vgradnja dovodnih telekumunikacijskih kablov, cca 8 kosov v novo vgrajen kovinski parapetni kanal 170x72 c, dolžine cca 1,5 m. 
Ocenjeno ur dela.</t>
  </si>
  <si>
    <r>
      <t xml:space="preserve">Zamenjava obstoječe poškodovane podatkovne vtičnic 2xRJ45 CAT 5a v pritličju in prvem nadstropju z izpravno demontirano podatkovno vtičnico v kleti v obsegu:
 - 2x odklop podatkovnega kabla S/FTP 4x2 AWG 26  in demontaža podatkovne vtičnice iz parapetnega kanala,
</t>
    </r>
    <r>
      <rPr>
        <b/>
        <sz val="11"/>
        <rFont val="Arial Narrow"/>
        <family val="2"/>
        <charset val="238"/>
      </rPr>
      <t xml:space="preserve"> - 2x samo priklop</t>
    </r>
    <r>
      <rPr>
        <sz val="11"/>
        <rFont val="Arial Narrow"/>
        <family val="2"/>
        <charset val="238"/>
      </rPr>
      <t xml:space="preserve">  podatkovnega kabla S/FTP 4x2 AW 26 na podatkovni vtičnic 2xRJ45 CAT 5a z vgradnjo v parapetni kanal</t>
    </r>
  </si>
  <si>
    <t xml:space="preserve"> - odklop kabla Olfex 5x1 mm2 za napajanje ventilatorja konvektorja,
 - odklop kabla IYStY 3x2x0,8 mm2 za napajanje pokonov ventilov na konvektorju</t>
  </si>
  <si>
    <t xml:space="preserve"> - odklop kablov iz krmilnikov za konvektorje:
 - 1x NYM-J 3x1,5 mm2,
 - 1 x H05W-F 5G 1,5 mm2;
 - 2x JYStY 2x2x0,8 mm2
 - 2x JYStY 3x2x0,8 mm2;
 -2x FTP 4x2x24 AWG,
+demontaža krmilnika s transportom v skladišče EF oddaljeno 150 m</t>
  </si>
  <si>
    <t xml:space="preserve"> - 9x kabel NYM-J od 2x1,5 mm do 4x1.5 mm,
 - 1x kabel FG70R 5x4 mm2 v električni omari R-P/M in Rm/KLS,
 - demontaža omare Rm/KLS, dimenzije 32x95x15 cm, z odvozom v skladišče EF, oddaljeno 150 m</t>
  </si>
  <si>
    <t>Izvlek in demontaža obstoječih kablov, izvedene obstoječe električne inštalacije za napajanje in krmiljenje obstoječih konvektorjev iz kabelskih polic, parapetnih in PVC NIK kanalov, inštalacijski ceveh in kabelskih objemk, komplet z odvozom v skladišče EF, oddaljeno 150 m.
Izvlek naslednjih kablov po dogovoru z upravljalcem objeka in nadzornikom:
 - 1NYM-J 3x1,5 mm2,
 - H05W-F 5G 1,5 mm2;
 - JYStY 2x2x0,8 mm2
 - JYStY 3x2x0,8 mm2;
 - FTP 4x2x24 AWG,
(OCENA)</t>
  </si>
  <si>
    <r>
      <t xml:space="preserve"> - 16x2x0,75 mm</t>
    </r>
    <r>
      <rPr>
        <vertAlign val="superscript"/>
        <sz val="11"/>
        <rFont val="Arial Narrow"/>
        <family val="2"/>
      </rPr>
      <t>2</t>
    </r>
    <r>
      <rPr>
        <sz val="11"/>
        <rFont val="Arial Narrow"/>
        <family val="2"/>
      </rPr>
      <t xml:space="preserve"> (med MP3 in R-TP2)</t>
    </r>
  </si>
  <si>
    <r>
      <t xml:space="preserve">Zamenjava obstoječe poškodovane podatkovne vtičnice 1xRJ45 CAT 5a v pritličju in prvem nadstropju z izpravno demontirano podatkovno vtičnico v kleti v obsegu:
 - 2x odklop podatkovnega kabla S/FTP 4x2 AWG 26  in demontaža podatkovne vtičnice iz parapetnega kanala,
</t>
    </r>
    <r>
      <rPr>
        <b/>
        <sz val="11"/>
        <rFont val="Arial Narrow"/>
        <family val="2"/>
        <charset val="238"/>
      </rPr>
      <t xml:space="preserve"> - 2x samo priklop</t>
    </r>
    <r>
      <rPr>
        <sz val="11"/>
        <rFont val="Arial Narrow"/>
        <family val="2"/>
        <charset val="238"/>
      </rPr>
      <t xml:space="preserve">  podatkovnega kabla S/FTP 4x2 AW 26 na podatkovni vtičnic 1xRJ45 CAT 5a z vgradnjo v parapetni kanal</t>
    </r>
  </si>
  <si>
    <t xml:space="preserve">Testiranje obstoječih podatkovnih kablov S/FTP 4x2 AWG 26 računalniškega in telefonskega omrežja priključenih na spajalne panele v komunikacijski omari RŠ-D/Pr in podatkovne vtičnice po posameznih prostorih zgradbe Dekanata. Lociranje in označitev priključka podatkovnih kablov na podatkovnih vtičnicah po prostorih. </t>
  </si>
  <si>
    <t xml:space="preserve"> - 1x kabel J-Y(ST)Y 25X2x0,6 mm2, odklop in izvlek iz glavnega telefonskega delilnika z krona ranžirnimi letvami sedmo rebro RGT-EF, prostor D-026 pa do spajalnega panela D-026</t>
  </si>
  <si>
    <t xml:space="preserve"> - zaključevanje kablov z modulom CAT 6A na spajalni plošči (spajalnega panelu) in na modulu na podatkovnih vtičnicah po posameznih prostorih, napisi, oznake, obročkanje kablov, drobni material</t>
  </si>
  <si>
    <t>Odklop in demontaža obstoječe komunikacijske električne omare RŠ-D/Pr, dimenzije 600x600x2100 mm, z demontažo aktivne in pasivne opreme iz omare v naslednjem obsegu:
- 298. kosov; odklop podatkovnega kabla  S/FTP 4x2 AWG 26 iz spajalnega  panela, označitev  in odstranite kabla iz komunikacijeske omare dolžine cca 5 m1,
- cca 240. kosov; odkop in demontaža povezovalnih kablov, dolžine: 1-3 m1,
- 37. kosov: odklop TI 2x0,8 vodnika ali kabla FTP 4x2 AWG 26 iz krona ranžirne letvice z demontažo letvice iz nosilca,
- 1 kos: odklop kabla  J-Y(ST)Y 100X2x0,8 mmiz krona ražirnih letev,
- 1 kos: odklop kabla  TR40 50x2x0,6 mm iz krona ražirnih letev,
- 2. kosa; demontaža nosilca za 20 kosov krona ražirnih letev
- 14. kosov; demontaža spajalnega panela, 19" višine 1 ali 2 HE,
- 6. kosov; demontaža aktivnih stikal 24-48 portov, 19" višine 1HE,
- 1. kos; odklop in demontaža optičnega delilnika, 19" višine 1HE,
- 1 kos; odklop in demontaža napajalnega delilnika z vtičnicami 230 V, 16 A, 19" višine 3HE,
- 1 kos; odklop in demontaža napajalnega delilnika z vtičnicami 230 V, 16 A, 19" višine 1HE,
- transport demontirane električne omare, aktivne pasivne opreme in spajalnega kablov v skladišče EF, odaljeno 150 m1 za ponovno uporabo.
Opomba: Odklop kablov iz komunikacijske omare, demontaža aktivne in pasivne opreme se bo izvajala v treh fazah za vsako nadstropje posebej: klet cca 95 kosov, pritličje cca 80 kosov, prvo nadstropje cca 123 kosov</t>
  </si>
  <si>
    <t>Popravilo udobljin utorov in prebojev izvedenih s strani gradbenih izvajalcev. Širitev obstoječega preboja (prehod kabelske police 200mm) v AB nosilcu za 100mm za prehod kabelske police 300mm) z električnim kladivom v AB steni, zidani steni z betonskim ali opečnimi zidaki za podometno polaganje fleksibilnih cevi RBC ali RFS, PN cevi, kablov in podometnih doz. Vrtanje manjših prebojev do fi  50 mm.
Dela obračunana po izvedenih urah. potrjenih s strani nadzora in naročnika, ocenjeno ur.</t>
  </si>
  <si>
    <t xml:space="preserve"> - 55x cca; meritev tokokrov jakotočne električne inštalacije v električni omari RL-D/Kl , TP2-KO2, R-TP2
 - meritve o kontroli neprekinjenosti zaščitnega , glavnega in dodatnega vodnika za izenačitev potenciala
 - upornost omrežne zanke proti napetosti dotika
 - meritev upornosti galvanskih povezav, glavne izenačitve potenciala in dodatne izenačitve potencialov</t>
  </si>
  <si>
    <r>
      <t xml:space="preserve"> - meritev komunikacijskega ožičenja za prenosa podatkov 10 G. po izvedeni inštalaciji,
 - meritev slablenja prenosa podatkov
 - meritev motenj in prisluhov po inštalacijskih kablih,
 - meritev razdalje posameznega podatkovnega komunikacijskega priključka od patch panela do vtičnice
 - izdelava optičnih meritev FO instalacije
</t>
    </r>
    <r>
      <rPr>
        <b/>
        <sz val="11"/>
        <rFont val="Arial Narrow"/>
        <family val="2"/>
        <charset val="238"/>
      </rPr>
      <t>ZAJEMA NOVIH IN OBSTOJEČIH 300 KOSOV PODATKOVNIH KABLOV V KLETI, PRITLIČJU IN PRVEM NADSTROPJU DEKANATA</t>
    </r>
  </si>
  <si>
    <t xml:space="preserve"> - hladilna enota z dvema ventilatorjema in mrežico, šifra: DOHLAD02, dimenzije: 320x198 mm.</t>
  </si>
  <si>
    <t>Izvedba in montaža kovinske Fe montažne plošče za montažo krmilnika pod parapetni kanal iz pločevine debeline 2,5 mm, širine 35 cm, višine: 25-3-15 cm. Pločevina je zaščitena z temeljno in pokrivno  poliuretansko barvo RAL 7035, izvedba pravokotne odprtine dimenzij 20x3 cm  v parapetnem kanalu za prehod kablov</t>
  </si>
  <si>
    <t xml:space="preserve">Montaža sobnega krmilnika, vezni in pritrdilni material na montažno kovinsko ploščo v naslednjem obsegu:
 - DIN letev za namestitev krmilnika in sponke varovalne VSV 4 5X20 182
 - PVC perforiranimi kanali za ožičenje 3x 40x60mm, dolžine 300mm,
 - montaža krmilnika na DIN letev
 - 1x sponka varovalna VSV 4 5X20 182 z cevno varovalko G 20/6.00A/T 5X20MM ZAKASNJENA
 - 1x sponka varovalna VSV 4 5X20 182 z cevno varovalko G 20/4.00A/T 5X20MM ZAKASNJENA,
 - 1x N in PE zbiralka 6 mm2 za DIN letev z nosilci, dolžine 6 cm
 - 2x končnk  z zaščitno ploščo za pritrditev VS sponk na DIN letvi </t>
  </si>
  <si>
    <t>Odklop in izvlek kablov iz obstoječe RL-D/K s transportom omare v skladišče EFL,  in sicer:
`- 2x kabel PP00 4x35 mm2,
`- 3x žica H07V-K 1x50 mm2,
`- 3x žica H07V-K 1x25 mm2,
`- 44x kabel NYM-J 2-5x1,5 mm; 2-3x2,5 mm,
`- 2x demontaža bakrene zbiralke CPE in PEN, dimenzije 30x5 mm, dožine: 25 cm za vgradnjo nad sekundarnim stropom,
`- odvoz električne omare v skladišče EF, oddaljeno 150 m.</t>
  </si>
  <si>
    <t xml:space="preserve"> - dvoredne VS sponke 2,5 mm2 za DIN pritrdilno letev</t>
  </si>
  <si>
    <t xml:space="preserve"> - demontaža obstoječih enorednih sponk (X5 in X6) odklop vodnikov in ponovni priklop na nove dvoredne sponke</t>
  </si>
  <si>
    <t xml:space="preserve"> - dvoredne VS sponke 2,5 mm2 za DIN pritrdilno letev, namestitev na lokacijo demontiranih sponk X5 in X6</t>
  </si>
  <si>
    <t xml:space="preserve"> - priklop novega kabla (med MP3 in R-TP2) na nove dvoredne sponke16x2x0,75 mm2</t>
  </si>
  <si>
    <t>Izvedba ožičennja sobnega krmilnika, posluževalne enote krmilnika, inverter motorja in tritočkovne ventila štiricevnega  konvektorja,ter električne pogone ventilov talnega ogrevanja v nasednjem obsegu:
 - priklop napajanja krmilnika in povezava varovalnih sponk cevnih varovalk  z žico H07Z-K, po CPR najmanj Cca s1 d2 a1 1,5 mm2, komplet z dobavo žice cca 5 m1,
 - 1x priklop napajalnega kabla FG16OM16 3x1,5 mm2 inverter motorja na konvektorju in VS sponkah  na montažni vezni plošči, z dobavo in vgradnjo 3 m kabla,
 - 1x priklop kabla LIHCH 2x0,75 mm2 krmilni 0-10 V inverter motorja, na konvektorju in krmilniku, z dobavo in vgradnjo 3 m kabla,
 -2x  priklop kabla LIHCH 4x0,75 mm2, tritočkovnega ventila gretja in hlajenja na krmilniku, podaljšanje obstoječega kabla ventila za 1m1, z dobavo kabla,
 - 1x priklop kabla LIHCH 2x0,75 mm2, pogona ventila talnega gretja na  krmilniku,
 - 1x priklop kabla LIHCH 2x0,75 mm2, posluževalne enote s sobnim termostatato na  krmilniku,
 - 2x zaključevanje kablov S/FTP, Cat 6A z modulom CAT 6A in vklop modula v krmilnik
 - povezava za izenačevanje potenciala H07Z-K 4mm2</t>
  </si>
  <si>
    <t xml:space="preserve"> - odmično stikalo 0-1, namestitev na vrata omare, kot npr. T0-1-8200/E (Eaton)</t>
  </si>
  <si>
    <t xml:space="preserve"> - instalacijski odklopnik, 400V, Icu = 10 kA, tripolni, In= 6A, C krivulja, kot npr.PL7-C6/1, Z-AHK (Eaton), z pomožim kontaktom 1xNC,1xNO</t>
  </si>
  <si>
    <t xml:space="preserve"> - izbirno stikalo 1-0-2, namestitev na vrata omare, kot npr. 4G16-51U (Apator)</t>
  </si>
  <si>
    <r>
      <t xml:space="preserve"> - 3x2x0,75 mm</t>
    </r>
    <r>
      <rPr>
        <vertAlign val="superscript"/>
        <sz val="11"/>
        <rFont val="Arial Narrow"/>
        <family val="2"/>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</si>
</sst>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quot;* #,##0.00_-;\-&quot;£&quot;* #,##0.00_-;_-&quot;£&quot;* &quot;-&quot;??_-;_-@_-"/>
    <numFmt numFmtId="165" formatCode="_-* #,##0.00\ _S_I_T_-;\-* #,##0.00\ _S_I_T_-;_-* &quot;-&quot;??\ _S_I_T_-;_-@_-"/>
    <numFmt numFmtId="166" formatCode="&quot;A&quot;\ General"/>
    <numFmt numFmtId="167" formatCode="&quot;A&quot;\ 0.00"/>
    <numFmt numFmtId="168" formatCode="_-* #,##0.00\ &quot;SIT&quot;_-;\-* #,##0.00\ &quot;SIT&quot;_-;_-* &quot;-&quot;??\ &quot;SIT&quot;_-;_-@_-"/>
    <numFmt numFmtId="169" formatCode="&quot;A&quot;\ 0"/>
    <numFmt numFmtId="170" formatCode="#,##0_ ;\-#,##0\ "/>
  </numFmts>
  <fonts count="64">
    <font>
      <sz val="11"/>
      <name val="Arial Narrow"/>
      <family val="2"/>
    </font>
    <font>
      <sz val="11"/>
      <color theme="1"/>
      <name val="Calibri"/>
      <family val="2"/>
      <charset val="238"/>
      <scheme val="minor"/>
    </font>
    <font>
      <sz val="12"/>
      <name val="Arial CE"/>
      <charset val="238"/>
    </font>
    <font>
      <sz val="10"/>
      <name val="Arial CE"/>
      <charset val="238"/>
    </font>
    <font>
      <sz val="10"/>
      <name val="Arial"/>
      <family val="2"/>
      <charset val="238"/>
    </font>
    <font>
      <sz val="11"/>
      <color theme="1"/>
      <name val="Calibri"/>
      <family val="2"/>
      <charset val="238"/>
      <scheme val="minor"/>
    </font>
    <font>
      <sz val="9"/>
      <name val="Arial Narrow"/>
      <family val="2"/>
    </font>
    <font>
      <sz val="10"/>
      <name val="Arial"/>
      <family val="2"/>
    </font>
    <font>
      <sz val="11"/>
      <color theme="1"/>
      <name val="Arial"/>
      <family val="2"/>
      <charset val="238"/>
    </font>
    <font>
      <sz val="8"/>
      <name val="Arial Narrow"/>
      <family val="2"/>
    </font>
    <font>
      <b/>
      <sz val="11"/>
      <name val="Arial Narrow"/>
      <family val="2"/>
    </font>
    <font>
      <sz val="11"/>
      <name val="Arial Narrow"/>
      <family val="2"/>
      <charset val="238"/>
    </font>
    <font>
      <sz val="9"/>
      <name val="Arial"/>
      <family val="2"/>
    </font>
    <font>
      <b/>
      <sz val="9"/>
      <name val="Arial Narrow"/>
      <family val="2"/>
    </font>
    <font>
      <sz val="11"/>
      <color indexed="8"/>
      <name val="Calibri"/>
      <family val="2"/>
      <charset val="238"/>
    </font>
    <font>
      <sz val="10"/>
      <name val="Arial CE"/>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2"/>
      <name val="Courier"/>
      <family val="1"/>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Century Gothic"/>
      <family val="2"/>
      <charset val="238"/>
    </font>
    <font>
      <sz val="10"/>
      <name val="Arial CE"/>
      <family val="2"/>
      <charset val="238"/>
    </font>
    <font>
      <sz val="10"/>
      <name val="Arial Narrow"/>
      <family val="2"/>
    </font>
    <font>
      <sz val="11"/>
      <name val="Calibri"/>
      <family val="2"/>
      <charset val="238"/>
    </font>
    <font>
      <i/>
      <sz val="11"/>
      <name val="Arial Narrow"/>
      <family val="2"/>
    </font>
    <font>
      <sz val="11"/>
      <name val="Arial"/>
      <family val="2"/>
      <charset val="238"/>
    </font>
    <font>
      <b/>
      <i/>
      <sz val="11"/>
      <name val="Arial Narrow"/>
      <family val="2"/>
    </font>
    <font>
      <b/>
      <sz val="10"/>
      <name val="Arial Narrow"/>
      <family val="2"/>
    </font>
    <font>
      <u/>
      <sz val="10"/>
      <name val="Arial Narrow"/>
      <family val="2"/>
    </font>
    <font>
      <b/>
      <sz val="11"/>
      <name val="Arial Narrow"/>
      <family val="2"/>
      <charset val="238"/>
    </font>
    <font>
      <b/>
      <i/>
      <sz val="11"/>
      <name val="Arial"/>
      <family val="2"/>
      <charset val="238"/>
    </font>
    <font>
      <sz val="11"/>
      <name val="Calibri"/>
      <family val="2"/>
      <charset val="238"/>
      <scheme val="minor"/>
    </font>
    <font>
      <b/>
      <i/>
      <sz val="11"/>
      <name val="Arial Narrow"/>
      <family val="2"/>
      <charset val="238"/>
    </font>
    <font>
      <sz val="10"/>
      <name val="Myriad Pro"/>
      <family val="2"/>
      <charset val="238"/>
    </font>
    <font>
      <i/>
      <sz val="11"/>
      <name val="Arial Narrow"/>
      <family val="2"/>
      <charset val="238"/>
    </font>
    <font>
      <b/>
      <i/>
      <u/>
      <sz val="11"/>
      <name val="Arial Narrow"/>
      <family val="2"/>
      <charset val="238"/>
    </font>
    <font>
      <sz val="9"/>
      <name val="Arial Narrow"/>
      <family val="2"/>
      <charset val="238"/>
    </font>
    <font>
      <sz val="8"/>
      <name val="Arial Narrow"/>
      <family val="2"/>
      <charset val="238"/>
    </font>
    <font>
      <sz val="11"/>
      <name val="Arial Narrow"/>
      <family val="2"/>
    </font>
    <font>
      <sz val="10"/>
      <name val="Arial Narrow"/>
      <family val="2"/>
      <charset val="238"/>
    </font>
    <font>
      <b/>
      <i/>
      <u/>
      <sz val="11"/>
      <name val="Arial Narrow"/>
      <family val="2"/>
    </font>
    <font>
      <sz val="11"/>
      <color indexed="8"/>
      <name val="Arial"/>
      <family val="2"/>
    </font>
    <font>
      <vertAlign val="superscript"/>
      <sz val="11"/>
      <name val="Arial Narrow"/>
      <family val="2"/>
    </font>
    <font>
      <sz val="9"/>
      <name val="Arial"/>
      <family val="2"/>
      <charset val="238"/>
    </font>
    <font>
      <vertAlign val="superscript"/>
      <sz val="10"/>
      <name val="Arial"/>
      <family val="2"/>
      <charset val="238"/>
    </font>
    <font>
      <vertAlign val="subscript"/>
      <sz val="11"/>
      <name val="Arial Narrow"/>
      <family val="2"/>
    </font>
    <font>
      <b/>
      <sz val="11"/>
      <color rgb="FFFF0000"/>
      <name val="Arial Narrow"/>
      <family val="2"/>
    </font>
    <font>
      <b/>
      <sz val="10"/>
      <color rgb="FFFF0000"/>
      <name val="Myriad Pro"/>
      <family val="2"/>
      <charset val="238"/>
    </font>
    <font>
      <b/>
      <sz val="11"/>
      <color rgb="FFFF0000"/>
      <name val="Arial Narrow"/>
      <family val="2"/>
      <charset val="238"/>
    </font>
    <font>
      <sz val="11"/>
      <color rgb="FFFF0000"/>
      <name val="Arial Narrow"/>
      <family val="2"/>
      <charset val="238"/>
    </font>
    <font>
      <sz val="11"/>
      <color rgb="FF0070C0"/>
      <name val="Arial Narrow"/>
      <family val="2"/>
      <charset val="23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12">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diagonal/>
    </border>
  </borders>
  <cellStyleXfs count="111">
    <xf numFmtId="0" fontId="0" fillId="0" borderId="0">
      <alignment vertical="top" wrapText="1"/>
    </xf>
    <xf numFmtId="0" fontId="6" fillId="0" borderId="0"/>
    <xf numFmtId="0" fontId="4" fillId="0" borderId="0"/>
    <xf numFmtId="0" fontId="5" fillId="0" borderId="0"/>
    <xf numFmtId="9" fontId="2" fillId="0" borderId="0" applyFont="0" applyFill="0" applyBorder="0" applyAlignment="0" applyProtection="0"/>
    <xf numFmtId="9" fontId="5" fillId="0" borderId="0" applyFont="0" applyFill="0" applyBorder="0" applyAlignment="0" applyProtection="0"/>
    <xf numFmtId="165" fontId="3" fillId="0" borderId="0" applyFont="0" applyFill="0" applyBorder="0" applyAlignment="0" applyProtection="0"/>
    <xf numFmtId="0" fontId="1" fillId="0" borderId="0"/>
    <xf numFmtId="9" fontId="1" fillId="0" borderId="0" applyFont="0" applyFill="0" applyBorder="0" applyAlignment="0" applyProtection="0"/>
    <xf numFmtId="0" fontId="7" fillId="0" borderId="0"/>
    <xf numFmtId="0" fontId="8" fillId="0" borderId="0"/>
    <xf numFmtId="0" fontId="12" fillId="0" borderId="0" applyAlignment="0"/>
    <xf numFmtId="0" fontId="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3" borderId="0" applyNumberFormat="0" applyBorder="0" applyAlignment="0" applyProtection="0"/>
    <xf numFmtId="0" fontId="18" fillId="20" borderId="2" applyNumberFormat="0" applyAlignment="0" applyProtection="0"/>
    <xf numFmtId="0" fontId="19" fillId="21" borderId="3" applyNumberFormat="0" applyAlignment="0" applyProtection="0"/>
    <xf numFmtId="0" fontId="21" fillId="4" borderId="0" applyNumberFormat="0" applyBorder="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0" borderId="4"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25" fillId="7" borderId="2" applyNumberFormat="0" applyAlignment="0" applyProtection="0"/>
    <xf numFmtId="0" fontId="29" fillId="20" borderId="7" applyNumberFormat="0" applyAlignment="0" applyProtection="0"/>
    <xf numFmtId="0" fontId="26" fillId="0" borderId="8" applyNumberFormat="0" applyFill="0" applyAlignment="0" applyProtection="0"/>
    <xf numFmtId="0" fontId="30" fillId="0" borderId="0" applyNumberFormat="0" applyFill="0" applyBorder="0" applyAlignment="0" applyProtection="0"/>
    <xf numFmtId="0" fontId="22" fillId="0" borderId="4"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4" fillId="0" borderId="0"/>
    <xf numFmtId="0" fontId="27" fillId="22" borderId="0" applyNumberFormat="0" applyBorder="0" applyAlignment="0" applyProtection="0"/>
    <xf numFmtId="0" fontId="27" fillId="22" borderId="0" applyNumberFormat="0" applyBorder="0" applyAlignment="0" applyProtection="0"/>
    <xf numFmtId="0" fontId="15" fillId="0" borderId="0"/>
    <xf numFmtId="0" fontId="15" fillId="0" borderId="0"/>
    <xf numFmtId="0" fontId="15" fillId="0" borderId="0"/>
    <xf numFmtId="0" fontId="15" fillId="0" borderId="0"/>
    <xf numFmtId="0" fontId="28" fillId="23" borderId="9" applyNumberFormat="0" applyFont="0" applyAlignment="0" applyProtection="0"/>
    <xf numFmtId="0" fontId="33" fillId="23" borderId="9" applyNumberFormat="0" applyFont="0" applyAlignment="0" applyProtection="0"/>
    <xf numFmtId="0" fontId="32" fillId="0" borderId="0" applyNumberFormat="0" applyFill="0" applyBorder="0" applyAlignment="0" applyProtection="0"/>
    <xf numFmtId="0" fontId="29" fillId="20" borderId="7" applyNumberFormat="0" applyAlignment="0" applyProtection="0"/>
    <xf numFmtId="0" fontId="20" fillId="0" borderId="0" applyNumberFormat="0" applyFill="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26" fillId="0" borderId="8" applyNumberFormat="0" applyFill="0" applyAlignment="0" applyProtection="0"/>
    <xf numFmtId="0" fontId="19" fillId="21" borderId="3" applyNumberFormat="0" applyAlignment="0" applyProtection="0"/>
    <xf numFmtId="0" fontId="18" fillId="20" borderId="2" applyNumberFormat="0" applyAlignment="0" applyProtection="0"/>
    <xf numFmtId="0" fontId="17" fillId="3" borderId="0" applyNumberFormat="0" applyBorder="0" applyAlignment="0" applyProtection="0"/>
    <xf numFmtId="0" fontId="30" fillId="0" borderId="0" applyNumberFormat="0" applyFill="0" applyBorder="0" applyAlignment="0" applyProtection="0"/>
    <xf numFmtId="0" fontId="31" fillId="0" borderId="10" applyNumberFormat="0" applyFill="0" applyAlignment="0" applyProtection="0"/>
    <xf numFmtId="0" fontId="25" fillId="7" borderId="2" applyNumberFormat="0" applyAlignment="0" applyProtection="0"/>
    <xf numFmtId="0" fontId="31" fillId="0" borderId="10" applyNumberFormat="0" applyFill="0" applyAlignment="0" applyProtection="0"/>
    <xf numFmtId="0" fontId="32" fillId="0" borderId="0" applyNumberFormat="0" applyFill="0" applyBorder="0" applyAlignment="0" applyProtection="0"/>
    <xf numFmtId="165" fontId="3" fillId="0" borderId="0" applyFont="0" applyFill="0" applyBorder="0" applyAlignment="0" applyProtection="0"/>
    <xf numFmtId="0" fontId="3" fillId="0" borderId="0"/>
    <xf numFmtId="168" fontId="3" fillId="0" borderId="0" applyFont="0" applyFill="0" applyBorder="0" applyAlignment="0" applyProtection="0"/>
    <xf numFmtId="0" fontId="34" fillId="0" borderId="0"/>
    <xf numFmtId="0" fontId="4" fillId="0" borderId="0"/>
    <xf numFmtId="0" fontId="38" fillId="0" borderId="0"/>
    <xf numFmtId="0" fontId="36" fillId="0" borderId="0"/>
    <xf numFmtId="0" fontId="4" fillId="0" borderId="0"/>
    <xf numFmtId="164" fontId="51" fillId="0" borderId="0" applyFont="0" applyFill="0" applyBorder="0" applyAlignment="0" applyProtection="0"/>
    <xf numFmtId="0" fontId="54" fillId="0" borderId="0"/>
    <xf numFmtId="0" fontId="54" fillId="0" borderId="0"/>
  </cellStyleXfs>
  <cellXfs count="182">
    <xf numFmtId="0" fontId="0" fillId="0" borderId="0" xfId="0">
      <alignment vertical="top" wrapText="1"/>
    </xf>
    <xf numFmtId="4" fontId="10" fillId="0" borderId="0" xfId="0" applyNumberFormat="1" applyFont="1" applyAlignment="1" applyProtection="1">
      <alignment horizontal="center" vertical="top" wrapText="1"/>
      <protection locked="0"/>
    </xf>
    <xf numFmtId="9" fontId="0" fillId="0" borderId="0" xfId="4" applyFont="1" applyBorder="1" applyAlignment="1" applyProtection="1">
      <alignment wrapText="1"/>
    </xf>
    <xf numFmtId="9" fontId="0" fillId="0" borderId="0" xfId="4" applyFont="1" applyBorder="1" applyAlignment="1" applyProtection="1">
      <alignment horizontal="center" vertical="center" wrapText="1"/>
    </xf>
    <xf numFmtId="4" fontId="11" fillId="0" borderId="0" xfId="0" applyNumberFormat="1" applyFont="1" applyAlignment="1" applyProtection="1">
      <alignment horizontal="center" wrapText="1"/>
      <protection locked="0"/>
    </xf>
    <xf numFmtId="4" fontId="11" fillId="0" borderId="0" xfId="0" applyNumberFormat="1" applyFont="1" applyAlignment="1" applyProtection="1">
      <alignment horizontal="center" vertical="top" wrapText="1"/>
      <protection locked="0"/>
    </xf>
    <xf numFmtId="4" fontId="11" fillId="0" borderId="1" xfId="0" applyNumberFormat="1" applyFont="1" applyBorder="1" applyAlignment="1" applyProtection="1">
      <alignment horizontal="center" vertical="top" wrapText="1"/>
      <protection locked="0"/>
    </xf>
    <xf numFmtId="4" fontId="42" fillId="0" borderId="0" xfId="0" applyNumberFormat="1" applyFont="1" applyAlignment="1" applyProtection="1">
      <alignment horizontal="center" vertical="top" wrapText="1"/>
      <protection locked="0"/>
    </xf>
    <xf numFmtId="4" fontId="45" fillId="0" borderId="0" xfId="0" applyNumberFormat="1" applyFont="1" applyAlignment="1" applyProtection="1">
      <alignment horizontal="center" vertical="top" wrapText="1"/>
      <protection locked="0"/>
    </xf>
    <xf numFmtId="4" fontId="42" fillId="0" borderId="11" xfId="0" applyNumberFormat="1" applyFont="1" applyBorder="1" applyAlignment="1" applyProtection="1">
      <alignment horizontal="center" vertical="top" wrapText="1"/>
      <protection locked="0"/>
    </xf>
    <xf numFmtId="9" fontId="0" fillId="0" borderId="0" xfId="5" applyFont="1" applyBorder="1" applyAlignment="1" applyProtection="1">
      <alignment horizontal="center" vertical="center" wrapText="1"/>
    </xf>
    <xf numFmtId="4" fontId="0" fillId="0" borderId="0" xfId="0" applyNumberFormat="1" applyAlignment="1" applyProtection="1">
      <alignment horizontal="center" wrapText="1"/>
      <protection locked="0"/>
    </xf>
    <xf numFmtId="4" fontId="0" fillId="0" borderId="0" xfId="0" applyNumberFormat="1" applyAlignment="1" applyProtection="1">
      <alignment horizontal="center" vertical="top" wrapText="1"/>
      <protection locked="0"/>
    </xf>
    <xf numFmtId="4" fontId="0" fillId="0" borderId="1" xfId="0" applyNumberFormat="1" applyBorder="1" applyAlignment="1" applyProtection="1">
      <alignment horizontal="center" vertical="top" wrapText="1"/>
      <protection locked="0"/>
    </xf>
    <xf numFmtId="4" fontId="45" fillId="0" borderId="11" xfId="0" applyNumberFormat="1" applyFont="1" applyBorder="1" applyAlignment="1" applyProtection="1">
      <alignment horizontal="center" vertical="top" wrapText="1"/>
      <protection locked="0"/>
    </xf>
    <xf numFmtId="4" fontId="51" fillId="0" borderId="0" xfId="0" applyNumberFormat="1" applyFont="1" applyAlignment="1" applyProtection="1">
      <alignment horizontal="center" vertical="top" wrapText="1"/>
      <protection locked="0"/>
    </xf>
    <xf numFmtId="0" fontId="0" fillId="0" borderId="0" xfId="0" applyAlignment="1" applyProtection="1">
      <alignment horizontal="center" vertical="top" wrapText="1"/>
    </xf>
    <xf numFmtId="0" fontId="10" fillId="0" borderId="0" xfId="0" applyFont="1" applyAlignment="1" applyProtection="1">
      <alignment vertical="center" wrapText="1"/>
    </xf>
    <xf numFmtId="0" fontId="0" fillId="0" borderId="0" xfId="0" applyAlignment="1" applyProtection="1">
      <alignment vertical="top"/>
    </xf>
    <xf numFmtId="49" fontId="6" fillId="0" borderId="0" xfId="0" applyNumberFormat="1" applyFont="1" applyAlignment="1" applyProtection="1">
      <alignment horizontal="right" vertical="top" wrapText="1"/>
    </xf>
    <xf numFmtId="0" fontId="0" fillId="0" borderId="0" xfId="0" applyProtection="1">
      <alignment vertical="top" wrapText="1"/>
    </xf>
    <xf numFmtId="0" fontId="0" fillId="0" borderId="0" xfId="0" applyAlignment="1" applyProtection="1">
      <alignment vertical="center" wrapText="1"/>
    </xf>
    <xf numFmtId="0" fontId="0" fillId="0" borderId="0" xfId="0" applyAlignment="1" applyProtection="1">
      <alignment vertical="center"/>
    </xf>
    <xf numFmtId="0" fontId="10" fillId="0" borderId="0" xfId="0" applyFont="1" applyAlignment="1" applyProtection="1">
      <alignment horizontal="center" vertical="top" wrapText="1"/>
    </xf>
    <xf numFmtId="0" fontId="10" fillId="0" borderId="0" xfId="0" applyFont="1" applyProtection="1">
      <alignment vertical="top" wrapText="1"/>
    </xf>
    <xf numFmtId="166" fontId="0" fillId="0" borderId="0" xfId="0" applyNumberFormat="1" applyAlignment="1" applyProtection="1">
      <alignment horizontal="center" vertical="top" wrapText="1"/>
    </xf>
    <xf numFmtId="4" fontId="0" fillId="0" borderId="0" xfId="0" applyNumberFormat="1" applyProtection="1">
      <alignment vertical="top" wrapText="1"/>
    </xf>
    <xf numFmtId="0" fontId="10" fillId="0" borderId="11" xfId="0" applyFont="1" applyBorder="1" applyProtection="1">
      <alignment vertical="top" wrapText="1"/>
    </xf>
    <xf numFmtId="0" fontId="0" fillId="0" borderId="11" xfId="0" applyBorder="1" applyProtection="1">
      <alignment vertical="top" wrapText="1"/>
    </xf>
    <xf numFmtId="4" fontId="0" fillId="0" borderId="11" xfId="0" applyNumberFormat="1" applyBorder="1" applyProtection="1">
      <alignment vertical="top" wrapText="1"/>
    </xf>
    <xf numFmtId="4" fontId="10" fillId="0" borderId="11" xfId="0" applyNumberFormat="1" applyFont="1" applyBorder="1" applyProtection="1">
      <alignment vertical="top" wrapText="1"/>
    </xf>
    <xf numFmtId="4" fontId="10" fillId="0" borderId="0" xfId="0" applyNumberFormat="1" applyFont="1" applyProtection="1">
      <alignment vertical="top" wrapText="1"/>
    </xf>
    <xf numFmtId="4" fontId="0" fillId="0" borderId="0" xfId="0" applyNumberFormat="1" applyProtection="1">
      <alignment vertical="top" wrapText="1"/>
      <protection locked="0"/>
    </xf>
    <xf numFmtId="0" fontId="0" fillId="0" borderId="0" xfId="0" applyProtection="1">
      <alignment vertical="top" wrapText="1"/>
      <protection locked="0"/>
    </xf>
    <xf numFmtId="0" fontId="43" fillId="0" borderId="0" xfId="0" applyFont="1" applyAlignment="1" applyProtection="1">
      <alignment horizontal="left" vertical="top"/>
    </xf>
    <xf numFmtId="0" fontId="40" fillId="0" borderId="0" xfId="0" applyFont="1" applyAlignment="1" applyProtection="1">
      <alignment vertical="center" wrapText="1"/>
    </xf>
    <xf numFmtId="0" fontId="35" fillId="0" borderId="0" xfId="0" applyFont="1" applyProtection="1">
      <alignment vertical="top" wrapText="1"/>
    </xf>
    <xf numFmtId="4" fontId="35" fillId="0" borderId="0" xfId="0" applyNumberFormat="1" applyFont="1" applyProtection="1">
      <alignment vertical="top" wrapText="1"/>
    </xf>
    <xf numFmtId="49" fontId="44" fillId="0" borderId="0" xfId="107" applyNumberFormat="1" applyFont="1" applyAlignment="1" applyProtection="1">
      <alignment horizontal="right" vertical="top" wrapText="1"/>
    </xf>
    <xf numFmtId="0" fontId="59" fillId="0" borderId="0" xfId="0" applyFont="1" applyProtection="1">
      <alignment vertical="top" wrapText="1"/>
    </xf>
    <xf numFmtId="0" fontId="6" fillId="0" borderId="0" xfId="1" applyProtection="1"/>
    <xf numFmtId="0" fontId="13" fillId="0" borderId="0" xfId="1" applyFont="1" applyProtection="1"/>
    <xf numFmtId="16" fontId="4" fillId="0" borderId="0" xfId="0" applyNumberFormat="1" applyFont="1" applyAlignment="1" applyProtection="1"/>
    <xf numFmtId="49" fontId="60" fillId="0" borderId="0" xfId="0" applyNumberFormat="1" applyFont="1" applyAlignment="1" applyProtection="1">
      <alignment horizontal="justify" vertical="top" wrapText="1"/>
    </xf>
    <xf numFmtId="0" fontId="61" fillId="0" borderId="0" xfId="0" applyFont="1" applyProtection="1">
      <alignment vertical="top" wrapText="1"/>
    </xf>
    <xf numFmtId="0" fontId="62" fillId="0" borderId="0" xfId="0" applyFont="1" applyProtection="1">
      <alignment vertical="top" wrapText="1"/>
    </xf>
    <xf numFmtId="49" fontId="46" fillId="0" borderId="0" xfId="0" applyNumberFormat="1" applyFont="1" applyAlignment="1" applyProtection="1">
      <alignment horizontal="justify" vertical="top" wrapText="1"/>
    </xf>
    <xf numFmtId="0" fontId="6" fillId="0" borderId="0" xfId="1" applyProtection="1">
      <protection locked="0"/>
    </xf>
    <xf numFmtId="0" fontId="13" fillId="0" borderId="0" xfId="1" applyFont="1" applyProtection="1">
      <protection locked="0"/>
    </xf>
    <xf numFmtId="0" fontId="41" fillId="0" borderId="0" xfId="1" applyFont="1" applyAlignment="1" applyProtection="1">
      <alignment vertical="top"/>
      <protection locked="0"/>
    </xf>
    <xf numFmtId="0" fontId="35" fillId="0" borderId="0" xfId="1" applyFont="1" applyAlignment="1" applyProtection="1">
      <alignment vertical="top"/>
      <protection locked="0"/>
    </xf>
    <xf numFmtId="0" fontId="0" fillId="0" borderId="0" xfId="0" applyAlignment="1" applyProtection="1">
      <alignment horizontal="center" vertical="top"/>
    </xf>
    <xf numFmtId="0" fontId="0" fillId="0" borderId="0" xfId="0" applyAlignment="1" applyProtection="1">
      <alignment horizontal="left" vertical="top"/>
    </xf>
    <xf numFmtId="0" fontId="0" fillId="0" borderId="0" xfId="0" applyAlignment="1" applyProtection="1">
      <alignment horizontal="center"/>
    </xf>
    <xf numFmtId="4" fontId="0" fillId="0" borderId="0" xfId="0" applyNumberFormat="1" applyAlignment="1" applyProtection="1">
      <alignment horizontal="center" wrapText="1"/>
    </xf>
    <xf numFmtId="169" fontId="10" fillId="0" borderId="0" xfId="0" applyNumberFormat="1" applyFont="1" applyAlignment="1" applyProtection="1">
      <alignment horizontal="center" vertical="top"/>
    </xf>
    <xf numFmtId="0" fontId="10" fillId="0" borderId="0" xfId="0" applyFont="1" applyAlignment="1" applyProtection="1">
      <alignment horizontal="left" vertical="top"/>
    </xf>
    <xf numFmtId="0" fontId="10" fillId="0" borderId="0" xfId="0" applyFont="1" applyAlignment="1" applyProtection="1">
      <alignment horizontal="center" vertical="top"/>
    </xf>
    <xf numFmtId="4" fontId="0" fillId="0" borderId="0" xfId="0" applyNumberFormat="1" applyAlignment="1" applyProtection="1">
      <alignment horizontal="center" vertical="top" wrapText="1"/>
    </xf>
    <xf numFmtId="167" fontId="6" fillId="0" borderId="0" xfId="1" applyNumberFormat="1" applyAlignment="1" applyProtection="1">
      <alignment horizontal="center" vertical="top"/>
    </xf>
    <xf numFmtId="0" fontId="37" fillId="0" borderId="0" xfId="0" applyFont="1" applyProtection="1">
      <alignment vertical="top" wrapText="1"/>
    </xf>
    <xf numFmtId="0" fontId="0" fillId="0" borderId="0" xfId="1" applyFont="1" applyAlignment="1" applyProtection="1">
      <alignment horizontal="center" vertical="top"/>
    </xf>
    <xf numFmtId="0" fontId="6" fillId="0" borderId="0" xfId="1" applyAlignment="1" applyProtection="1">
      <alignment vertical="top"/>
    </xf>
    <xf numFmtId="0" fontId="37" fillId="0" borderId="0" xfId="1" applyFont="1" applyAlignment="1" applyProtection="1">
      <alignment vertical="top" wrapText="1"/>
    </xf>
    <xf numFmtId="167" fontId="0" fillId="0" borderId="0" xfId="0" applyNumberFormat="1" applyAlignment="1" applyProtection="1">
      <alignment horizontal="center" vertical="top"/>
    </xf>
    <xf numFmtId="0" fontId="0" fillId="0" borderId="0" xfId="1" applyFont="1" applyAlignment="1" applyProtection="1">
      <alignment vertical="top" wrapText="1"/>
    </xf>
    <xf numFmtId="0" fontId="42" fillId="0" borderId="0" xfId="1" applyFont="1" applyAlignment="1" applyProtection="1">
      <alignment vertical="top" wrapText="1"/>
    </xf>
    <xf numFmtId="167" fontId="0" fillId="0" borderId="1" xfId="0" applyNumberFormat="1" applyBorder="1" applyAlignment="1" applyProtection="1">
      <alignment horizontal="center" vertical="top"/>
    </xf>
    <xf numFmtId="0" fontId="53" fillId="0" borderId="0" xfId="1" applyFont="1" applyAlignment="1" applyProtection="1">
      <alignment vertical="top" wrapText="1"/>
    </xf>
    <xf numFmtId="0" fontId="0" fillId="0" borderId="1" xfId="0" applyBorder="1" applyAlignment="1" applyProtection="1">
      <alignment horizontal="center" vertical="top" wrapText="1"/>
    </xf>
    <xf numFmtId="4" fontId="0" fillId="0" borderId="1" xfId="0" applyNumberFormat="1" applyBorder="1" applyAlignment="1" applyProtection="1">
      <alignment horizontal="center" vertical="top" wrapText="1"/>
    </xf>
    <xf numFmtId="4" fontId="0" fillId="0" borderId="1" xfId="0" applyNumberFormat="1" applyBorder="1" applyProtection="1">
      <alignment vertical="top" wrapText="1"/>
    </xf>
    <xf numFmtId="4" fontId="0" fillId="0" borderId="0" xfId="0" applyNumberFormat="1" applyAlignment="1" applyProtection="1">
      <alignment vertical="center"/>
    </xf>
    <xf numFmtId="166" fontId="0" fillId="0" borderId="0" xfId="0" applyNumberFormat="1" applyAlignment="1" applyProtection="1">
      <alignment horizontal="center" vertical="top"/>
    </xf>
    <xf numFmtId="2" fontId="0" fillId="0" borderId="0" xfId="0" applyNumberFormat="1" applyAlignment="1" applyProtection="1">
      <alignment horizontal="center" vertical="top"/>
    </xf>
    <xf numFmtId="0" fontId="9" fillId="0" borderId="0" xfId="0" applyFont="1" applyAlignment="1" applyProtection="1">
      <alignment horizontal="left" vertical="top" wrapText="1"/>
    </xf>
    <xf numFmtId="0" fontId="9" fillId="0" borderId="0" xfId="0" applyFont="1" applyAlignment="1" applyProtection="1">
      <alignment horizontal="left" vertical="top"/>
    </xf>
    <xf numFmtId="49" fontId="0" fillId="0" borderId="0" xfId="0" applyNumberFormat="1" applyProtection="1">
      <alignment vertical="top" wrapText="1"/>
    </xf>
    <xf numFmtId="4" fontId="0" fillId="0" borderId="0" xfId="0" applyNumberFormat="1" applyAlignment="1" applyProtection="1">
      <alignment horizontal="right" vertical="top" wrapText="1"/>
    </xf>
    <xf numFmtId="167" fontId="0" fillId="0" borderId="0" xfId="0" applyNumberFormat="1" applyAlignment="1" applyProtection="1">
      <alignment horizontal="left" vertical="top" wrapText="1"/>
    </xf>
    <xf numFmtId="0" fontId="11" fillId="0" borderId="0" xfId="0" applyFont="1" applyAlignment="1" applyProtection="1">
      <alignment horizontal="center" vertical="top"/>
    </xf>
    <xf numFmtId="0" fontId="11" fillId="0" borderId="0" xfId="0" applyFont="1" applyAlignment="1" applyProtection="1">
      <alignment horizontal="left" vertical="top"/>
    </xf>
    <xf numFmtId="0" fontId="11" fillId="0" borderId="0" xfId="0" applyFont="1" applyAlignment="1" applyProtection="1">
      <alignment horizontal="center"/>
    </xf>
    <xf numFmtId="4" fontId="11" fillId="0" borderId="0" xfId="0" applyNumberFormat="1" applyFont="1" applyAlignment="1" applyProtection="1">
      <alignment horizontal="center" wrapText="1"/>
    </xf>
    <xf numFmtId="0" fontId="11" fillId="0" borderId="0" xfId="0" applyFont="1" applyAlignment="1" applyProtection="1">
      <alignment horizontal="center" vertical="top" wrapText="1"/>
    </xf>
    <xf numFmtId="169" fontId="42" fillId="0" borderId="0" xfId="0" applyNumberFormat="1" applyFont="1" applyAlignment="1" applyProtection="1">
      <alignment horizontal="center" vertical="top"/>
    </xf>
    <xf numFmtId="0" fontId="42" fillId="0" borderId="0" xfId="0" applyFont="1" applyAlignment="1" applyProtection="1">
      <alignment horizontal="left" vertical="top"/>
    </xf>
    <xf numFmtId="0" fontId="42" fillId="0" borderId="0" xfId="0" applyFont="1" applyAlignment="1" applyProtection="1">
      <alignment horizontal="center" vertical="top"/>
    </xf>
    <xf numFmtId="4" fontId="11" fillId="0" borderId="0" xfId="0" applyNumberFormat="1" applyFont="1" applyAlignment="1" applyProtection="1">
      <alignment horizontal="center" vertical="top" wrapText="1"/>
    </xf>
    <xf numFmtId="4" fontId="11" fillId="0" borderId="0" xfId="0" applyNumberFormat="1" applyFont="1" applyProtection="1">
      <alignment vertical="top" wrapText="1"/>
    </xf>
    <xf numFmtId="0" fontId="42" fillId="0" borderId="0" xfId="0" applyFont="1" applyProtection="1">
      <alignment vertical="top" wrapText="1"/>
    </xf>
    <xf numFmtId="167" fontId="49" fillId="0" borderId="0" xfId="1" applyNumberFormat="1" applyFont="1" applyAlignment="1" applyProtection="1">
      <alignment horizontal="center" vertical="top"/>
    </xf>
    <xf numFmtId="0" fontId="47" fillId="0" borderId="0" xfId="0" applyFont="1" applyProtection="1">
      <alignment vertical="top" wrapText="1"/>
    </xf>
    <xf numFmtId="0" fontId="11" fillId="0" borderId="0" xfId="1" applyFont="1" applyAlignment="1" applyProtection="1">
      <alignment horizontal="center" vertical="top"/>
    </xf>
    <xf numFmtId="0" fontId="49" fillId="0" borderId="0" xfId="1" applyFont="1" applyAlignment="1" applyProtection="1">
      <alignment vertical="top"/>
    </xf>
    <xf numFmtId="0" fontId="47" fillId="0" borderId="0" xfId="1" applyFont="1" applyAlignment="1" applyProtection="1">
      <alignment vertical="top" wrapText="1"/>
    </xf>
    <xf numFmtId="167" fontId="11" fillId="0" borderId="0" xfId="0" applyNumberFormat="1" applyFont="1" applyAlignment="1" applyProtection="1">
      <alignment horizontal="center" vertical="top"/>
    </xf>
    <xf numFmtId="0" fontId="11" fillId="0" borderId="0" xfId="1" applyFont="1" applyAlignment="1" applyProtection="1">
      <alignment vertical="top" wrapText="1"/>
    </xf>
    <xf numFmtId="0" fontId="48" fillId="0" borderId="0" xfId="1" applyFont="1" applyAlignment="1" applyProtection="1">
      <alignment vertical="top" wrapText="1"/>
    </xf>
    <xf numFmtId="0" fontId="11" fillId="0" borderId="0" xfId="0" applyFont="1" applyProtection="1">
      <alignment vertical="top" wrapText="1"/>
    </xf>
    <xf numFmtId="0" fontId="51" fillId="0" borderId="0" xfId="1" applyFont="1" applyAlignment="1" applyProtection="1">
      <alignment vertical="top" wrapText="1"/>
    </xf>
    <xf numFmtId="0" fontId="51" fillId="0" borderId="0" xfId="0" applyFont="1" applyAlignment="1" applyProtection="1">
      <alignment horizontal="center" vertical="top" wrapText="1"/>
    </xf>
    <xf numFmtId="4" fontId="51" fillId="0" borderId="0" xfId="0" applyNumberFormat="1" applyFont="1" applyAlignment="1" applyProtection="1">
      <alignment horizontal="center" vertical="top" wrapText="1"/>
    </xf>
    <xf numFmtId="4" fontId="51" fillId="0" borderId="0" xfId="0" applyNumberFormat="1" applyFont="1" applyProtection="1">
      <alignment vertical="top" wrapText="1"/>
    </xf>
    <xf numFmtId="49" fontId="11" fillId="0" borderId="0" xfId="0" applyNumberFormat="1" applyFont="1" applyProtection="1">
      <alignment vertical="top" wrapText="1"/>
    </xf>
    <xf numFmtId="4" fontId="11" fillId="0" borderId="0" xfId="0" applyNumberFormat="1" applyFont="1" applyAlignment="1" applyProtection="1">
      <alignment horizontal="right" vertical="top" wrapText="1"/>
    </xf>
    <xf numFmtId="49" fontId="46" fillId="0" borderId="0" xfId="0" applyNumberFormat="1" applyFont="1" applyAlignment="1" applyProtection="1">
      <alignment horizontal="left" vertical="top" wrapText="1"/>
    </xf>
    <xf numFmtId="4" fontId="52" fillId="0" borderId="0" xfId="0" applyNumberFormat="1" applyFont="1" applyAlignment="1" applyProtection="1">
      <alignment horizontal="center" vertical="top" wrapText="1"/>
    </xf>
    <xf numFmtId="0" fontId="4" fillId="0" borderId="0" xfId="0" applyFont="1" applyAlignment="1" applyProtection="1">
      <alignment horizontal="right" vertical="top"/>
    </xf>
    <xf numFmtId="4" fontId="4" fillId="0" borderId="0" xfId="0" applyNumberFormat="1" applyFont="1" applyAlignment="1" applyProtection="1">
      <alignment horizontal="right" vertical="top"/>
    </xf>
    <xf numFmtId="0" fontId="52" fillId="0" borderId="0" xfId="0" applyFont="1" applyAlignment="1" applyProtection="1">
      <alignment horizontal="center" vertical="top" wrapText="1"/>
    </xf>
    <xf numFmtId="3" fontId="52" fillId="0" borderId="0" xfId="0" applyNumberFormat="1" applyFont="1" applyAlignment="1" applyProtection="1">
      <alignment horizontal="center" vertical="top" wrapText="1"/>
    </xf>
    <xf numFmtId="167" fontId="11" fillId="0" borderId="1" xfId="0" applyNumberFormat="1" applyFont="1" applyBorder="1" applyAlignment="1" applyProtection="1">
      <alignment horizontal="center" vertical="top"/>
    </xf>
    <xf numFmtId="0" fontId="11" fillId="0" borderId="1" xfId="0" applyFont="1" applyBorder="1" applyProtection="1">
      <alignment vertical="top" wrapText="1"/>
    </xf>
    <xf numFmtId="0" fontId="11" fillId="0" borderId="1" xfId="0" applyFont="1" applyBorder="1" applyAlignment="1" applyProtection="1">
      <alignment horizontal="center" vertical="top" wrapText="1"/>
    </xf>
    <xf numFmtId="4" fontId="11" fillId="0" borderId="1" xfId="0" applyNumberFormat="1" applyFont="1" applyBorder="1" applyAlignment="1" applyProtection="1">
      <alignment horizontal="center" vertical="top" wrapText="1"/>
    </xf>
    <xf numFmtId="4" fontId="11" fillId="0" borderId="1" xfId="0" applyNumberFormat="1" applyFont="1" applyBorder="1" applyProtection="1">
      <alignment vertical="top" wrapText="1"/>
    </xf>
    <xf numFmtId="4" fontId="42" fillId="0" borderId="0" xfId="0" applyNumberFormat="1" applyFont="1" applyProtection="1">
      <alignment vertical="top" wrapText="1"/>
    </xf>
    <xf numFmtId="0" fontId="46" fillId="0" borderId="0" xfId="0" applyFont="1" applyProtection="1">
      <alignment vertical="top" wrapText="1"/>
    </xf>
    <xf numFmtId="0" fontId="46" fillId="0" borderId="0" xfId="0" applyFont="1" applyAlignment="1" applyProtection="1">
      <alignment horizontal="right" vertical="top"/>
    </xf>
    <xf numFmtId="0" fontId="46" fillId="0" borderId="0" xfId="0" applyFont="1" applyAlignment="1" applyProtection="1">
      <alignment vertical="top"/>
    </xf>
    <xf numFmtId="164" fontId="46" fillId="0" borderId="0" xfId="108" applyFont="1" applyAlignment="1" applyProtection="1">
      <alignment vertical="top"/>
    </xf>
    <xf numFmtId="0" fontId="4" fillId="24" borderId="0" xfId="0" applyFont="1" applyFill="1" applyAlignment="1" applyProtection="1">
      <alignment horizontal="left" vertical="top" wrapText="1"/>
    </xf>
    <xf numFmtId="0" fontId="4" fillId="24" borderId="0" xfId="0" applyFont="1" applyFill="1" applyAlignment="1" applyProtection="1">
      <alignment horizontal="right" vertical="top"/>
    </xf>
    <xf numFmtId="4" fontId="4" fillId="24" borderId="0" xfId="0" applyNumberFormat="1" applyFont="1" applyFill="1" applyAlignment="1" applyProtection="1">
      <alignment vertical="top"/>
    </xf>
    <xf numFmtId="0" fontId="4" fillId="0" borderId="0" xfId="0" applyFont="1" applyAlignment="1" applyProtection="1">
      <alignment horizontal="left" vertical="top" wrapText="1"/>
    </xf>
    <xf numFmtId="4" fontId="4" fillId="0" borderId="0" xfId="0" applyNumberFormat="1" applyFont="1" applyAlignment="1" applyProtection="1">
      <alignment vertical="top"/>
    </xf>
    <xf numFmtId="166" fontId="11" fillId="0" borderId="0" xfId="0" applyNumberFormat="1" applyFont="1" applyAlignment="1" applyProtection="1">
      <alignment horizontal="center" vertical="top"/>
    </xf>
    <xf numFmtId="2" fontId="11" fillId="0" borderId="0" xfId="0" applyNumberFormat="1" applyFont="1" applyAlignment="1" applyProtection="1">
      <alignment horizontal="center" vertical="top"/>
    </xf>
    <xf numFmtId="0" fontId="50" fillId="0" borderId="0" xfId="0" applyFont="1" applyAlignment="1" applyProtection="1">
      <alignment horizontal="left" vertical="top" wrapText="1"/>
    </xf>
    <xf numFmtId="0" fontId="50" fillId="0" borderId="0" xfId="0" applyFont="1" applyAlignment="1" applyProtection="1">
      <alignment horizontal="left" vertical="top"/>
    </xf>
    <xf numFmtId="4" fontId="4" fillId="0" borderId="0" xfId="0" applyNumberFormat="1" applyFont="1" applyAlignment="1" applyProtection="1">
      <alignment horizontal="right" vertical="top"/>
      <protection locked="0"/>
    </xf>
    <xf numFmtId="164" fontId="46" fillId="0" borderId="0" xfId="108" applyFont="1" applyAlignment="1" applyProtection="1">
      <alignment vertical="top"/>
      <protection locked="0"/>
    </xf>
    <xf numFmtId="4" fontId="4" fillId="24" borderId="0" xfId="0" applyNumberFormat="1" applyFont="1" applyFill="1" applyAlignment="1" applyProtection="1">
      <alignment vertical="top"/>
      <protection locked="0"/>
    </xf>
    <xf numFmtId="4" fontId="4" fillId="0" borderId="0" xfId="0" applyNumberFormat="1" applyFont="1" applyAlignment="1" applyProtection="1">
      <alignment vertical="top"/>
      <protection locked="0"/>
    </xf>
    <xf numFmtId="170" fontId="46" fillId="0" borderId="0" xfId="108" applyNumberFormat="1" applyFont="1" applyAlignment="1" applyProtection="1">
      <alignment vertical="top"/>
      <protection locked="0"/>
    </xf>
    <xf numFmtId="0" fontId="11" fillId="0" borderId="0" xfId="1" applyFont="1" applyAlignment="1" applyProtection="1">
      <alignment vertical="top"/>
    </xf>
    <xf numFmtId="0" fontId="45" fillId="0" borderId="0" xfId="1" applyFont="1" applyAlignment="1" applyProtection="1">
      <alignment vertical="top" wrapText="1"/>
    </xf>
    <xf numFmtId="49" fontId="45" fillId="0" borderId="0" xfId="1" applyNumberFormat="1" applyFont="1" applyAlignment="1" applyProtection="1">
      <alignment vertical="top" wrapText="1"/>
    </xf>
    <xf numFmtId="0" fontId="45" fillId="0" borderId="0" xfId="0" applyFont="1" applyAlignment="1" applyProtection="1">
      <alignment horizontal="center" vertical="top" wrapText="1"/>
    </xf>
    <xf numFmtId="4" fontId="45" fillId="0" borderId="0" xfId="0" applyNumberFormat="1" applyFont="1" applyAlignment="1" applyProtection="1">
      <alignment horizontal="center" vertical="top" wrapText="1"/>
    </xf>
    <xf numFmtId="4" fontId="45" fillId="0" borderId="0" xfId="0" applyNumberFormat="1" applyFont="1" applyProtection="1">
      <alignment vertical="top" wrapText="1"/>
    </xf>
    <xf numFmtId="2" fontId="38" fillId="0" borderId="0" xfId="0" applyNumberFormat="1" applyFont="1" applyAlignment="1" applyProtection="1">
      <alignment horizontal="right" vertical="top"/>
    </xf>
    <xf numFmtId="167" fontId="11" fillId="0" borderId="0" xfId="0" applyNumberFormat="1" applyFont="1" applyAlignment="1" applyProtection="1">
      <alignment horizontal="left" vertical="top" wrapText="1"/>
    </xf>
    <xf numFmtId="49" fontId="45" fillId="0" borderId="11" xfId="1" applyNumberFormat="1" applyFont="1" applyBorder="1" applyAlignment="1" applyProtection="1">
      <alignment vertical="top" wrapText="1"/>
    </xf>
    <xf numFmtId="0" fontId="45" fillId="0" borderId="11" xfId="0" applyFont="1" applyBorder="1" applyAlignment="1" applyProtection="1">
      <alignment horizontal="center" vertical="top" wrapText="1"/>
    </xf>
    <xf numFmtId="4" fontId="45" fillId="0" borderId="11" xfId="0" applyNumberFormat="1" applyFont="1" applyBorder="1" applyAlignment="1" applyProtection="1">
      <alignment horizontal="center" vertical="top" wrapText="1"/>
    </xf>
    <xf numFmtId="4" fontId="45" fillId="0" borderId="11" xfId="0" applyNumberFormat="1" applyFont="1" applyBorder="1" applyProtection="1">
      <alignment vertical="top" wrapText="1"/>
    </xf>
    <xf numFmtId="167" fontId="11" fillId="0" borderId="11" xfId="0" applyNumberFormat="1" applyFont="1" applyBorder="1" applyAlignment="1" applyProtection="1">
      <alignment horizontal="center" vertical="top"/>
    </xf>
    <xf numFmtId="0" fontId="11" fillId="0" borderId="11" xfId="0" applyFont="1" applyBorder="1" applyProtection="1">
      <alignment vertical="top" wrapText="1"/>
    </xf>
    <xf numFmtId="0" fontId="11" fillId="0" borderId="11" xfId="0" applyFont="1" applyBorder="1" applyAlignment="1" applyProtection="1">
      <alignment horizontal="center" vertical="top" wrapText="1"/>
    </xf>
    <xf numFmtId="4" fontId="11" fillId="0" borderId="11" xfId="0" applyNumberFormat="1" applyFont="1" applyBorder="1" applyAlignment="1" applyProtection="1">
      <alignment horizontal="center" vertical="top" wrapText="1"/>
    </xf>
    <xf numFmtId="4" fontId="42" fillId="0" borderId="11" xfId="0" applyNumberFormat="1" applyFont="1" applyBorder="1" applyProtection="1">
      <alignment vertical="top" wrapText="1"/>
    </xf>
    <xf numFmtId="49" fontId="11" fillId="24" borderId="0" xfId="101" applyNumberFormat="1" applyFont="1" applyFill="1" applyAlignment="1" applyProtection="1">
      <alignment vertical="top" wrapText="1"/>
    </xf>
    <xf numFmtId="0" fontId="4" fillId="24" borderId="0" xfId="0" applyFont="1" applyFill="1" applyAlignment="1" applyProtection="1">
      <alignment horizontal="right" vertical="top" wrapText="1"/>
    </xf>
    <xf numFmtId="4" fontId="4" fillId="24" borderId="0" xfId="0" applyNumberFormat="1" applyFont="1" applyFill="1" applyAlignment="1" applyProtection="1">
      <alignment horizontal="right" vertical="top"/>
    </xf>
    <xf numFmtId="49" fontId="11" fillId="0" borderId="0" xfId="1" applyNumberFormat="1" applyFont="1" applyAlignment="1" applyProtection="1">
      <alignment vertical="top" wrapText="1"/>
    </xf>
    <xf numFmtId="4" fontId="11" fillId="0" borderId="0" xfId="0" applyNumberFormat="1" applyFont="1" applyAlignment="1" applyProtection="1">
      <alignment vertical="center"/>
    </xf>
    <xf numFmtId="0" fontId="4" fillId="24" borderId="0" xfId="0" applyFont="1" applyFill="1" applyAlignment="1" applyProtection="1">
      <alignment horizontal="center" vertical="top"/>
      <protection locked="0"/>
    </xf>
    <xf numFmtId="4" fontId="46" fillId="0" borderId="0" xfId="0" applyNumberFormat="1" applyFont="1" applyAlignment="1" applyProtection="1">
      <alignment horizontal="right" vertical="top"/>
    </xf>
    <xf numFmtId="49" fontId="11" fillId="0" borderId="0" xfId="0" applyNumberFormat="1" applyFont="1" applyAlignment="1" applyProtection="1">
      <alignment horizontal="left" vertical="top" wrapText="1"/>
    </xf>
    <xf numFmtId="4" fontId="46" fillId="0" borderId="0" xfId="0" applyNumberFormat="1" applyFont="1" applyAlignment="1" applyProtection="1">
      <alignment vertical="top"/>
      <protection locked="0"/>
    </xf>
    <xf numFmtId="167" fontId="11" fillId="0" borderId="0" xfId="1" applyNumberFormat="1" applyFont="1" applyAlignment="1" applyProtection="1">
      <alignment horizontal="center" vertical="top"/>
    </xf>
    <xf numFmtId="0" fontId="39" fillId="0" borderId="0" xfId="1" applyFont="1" applyAlignment="1" applyProtection="1">
      <alignment vertical="top" wrapText="1"/>
    </xf>
    <xf numFmtId="167" fontId="0" fillId="0" borderId="0" xfId="1" applyNumberFormat="1" applyFont="1" applyAlignment="1" applyProtection="1">
      <alignment horizontal="center" vertical="top"/>
    </xf>
    <xf numFmtId="49" fontId="0" fillId="0" borderId="0" xfId="0" quotePrefix="1" applyNumberFormat="1" applyProtection="1">
      <alignment vertical="top" wrapText="1"/>
    </xf>
    <xf numFmtId="49" fontId="0" fillId="0" borderId="0" xfId="0" applyNumberFormat="1" applyAlignment="1" applyProtection="1">
      <alignment horizontal="left" vertical="top" wrapText="1"/>
    </xf>
    <xf numFmtId="167" fontId="35" fillId="0" borderId="0" xfId="1" applyNumberFormat="1" applyFont="1" applyAlignment="1" applyProtection="1">
      <alignment horizontal="center" vertical="top"/>
    </xf>
    <xf numFmtId="0" fontId="0" fillId="0" borderId="1" xfId="0" applyBorder="1" applyProtection="1">
      <alignment vertical="top" wrapText="1"/>
    </xf>
    <xf numFmtId="0" fontId="6" fillId="0" borderId="0" xfId="1" applyAlignment="1" applyProtection="1">
      <alignment vertical="top"/>
      <protection locked="0"/>
    </xf>
    <xf numFmtId="0" fontId="63" fillId="0" borderId="0" xfId="1" applyFont="1" applyAlignment="1" applyProtection="1">
      <alignment vertical="top" wrapText="1"/>
    </xf>
    <xf numFmtId="49" fontId="42" fillId="0" borderId="0" xfId="0" applyNumberFormat="1" applyFont="1" applyProtection="1">
      <alignment vertical="top" wrapText="1"/>
    </xf>
    <xf numFmtId="167" fontId="52" fillId="0" borderId="0" xfId="1" applyNumberFormat="1" applyFont="1" applyAlignment="1" applyProtection="1">
      <alignment horizontal="center" vertical="top"/>
    </xf>
    <xf numFmtId="0" fontId="56" fillId="0" borderId="0" xfId="0" applyFont="1" applyAlignment="1" applyProtection="1">
      <alignment horizontal="center"/>
    </xf>
    <xf numFmtId="0" fontId="49" fillId="0" borderId="0" xfId="1" applyFont="1" applyAlignment="1" applyProtection="1">
      <alignment vertical="top"/>
      <protection locked="0"/>
    </xf>
    <xf numFmtId="0" fontId="11" fillId="0" borderId="0" xfId="0" applyFont="1" applyAlignment="1" applyProtection="1">
      <alignment horizontal="left" vertical="top" wrapText="1"/>
    </xf>
    <xf numFmtId="0" fontId="42" fillId="0" borderId="0" xfId="0" applyFont="1" applyAlignment="1" applyProtection="1">
      <alignment horizontal="left" vertical="top" wrapText="1"/>
    </xf>
    <xf numFmtId="167" fontId="52" fillId="0" borderId="0" xfId="0" applyNumberFormat="1" applyFont="1" applyAlignment="1" applyProtection="1">
      <alignment horizontal="center" vertical="top"/>
    </xf>
    <xf numFmtId="0" fontId="11" fillId="0" borderId="0" xfId="1" quotePrefix="1" applyFont="1" applyAlignment="1" applyProtection="1">
      <alignment vertical="top" wrapText="1"/>
    </xf>
    <xf numFmtId="0" fontId="11" fillId="0" borderId="0" xfId="0" applyFont="1" applyAlignment="1" applyProtection="1">
      <alignment horizontal="justify" vertical="top" wrapText="1"/>
    </xf>
    <xf numFmtId="0" fontId="42" fillId="0" borderId="0" xfId="0" applyFont="1" applyAlignment="1" applyProtection="1">
      <alignment horizontal="justify" vertical="top" wrapText="1"/>
    </xf>
    <xf numFmtId="4" fontId="11" fillId="0" borderId="0" xfId="0" applyNumberFormat="1" applyFont="1" applyAlignment="1" applyProtection="1">
      <alignment vertical="center" wrapText="1"/>
    </xf>
  </cellXfs>
  <cellStyles count="111">
    <cellStyle name="20 % – Poudarek1 2" xfId="13" xr:uid="{00000000-0005-0000-0000-000000000000}"/>
    <cellStyle name="20 % – Poudarek2 2" xfId="14" xr:uid="{00000000-0005-0000-0000-000001000000}"/>
    <cellStyle name="20 % – Poudarek3 2" xfId="15" xr:uid="{00000000-0005-0000-0000-000002000000}"/>
    <cellStyle name="20 % – Poudarek4 2" xfId="16" xr:uid="{00000000-0005-0000-0000-000003000000}"/>
    <cellStyle name="20 % – Poudarek5 2" xfId="17" xr:uid="{00000000-0005-0000-0000-000004000000}"/>
    <cellStyle name="20 % – Poudarek6 2" xfId="18" xr:uid="{00000000-0005-0000-0000-000005000000}"/>
    <cellStyle name="20% - Accent1" xfId="19" xr:uid="{00000000-0005-0000-0000-000006000000}"/>
    <cellStyle name="20% - Accent2" xfId="20" xr:uid="{00000000-0005-0000-0000-000007000000}"/>
    <cellStyle name="20% - Accent3" xfId="21" xr:uid="{00000000-0005-0000-0000-000008000000}"/>
    <cellStyle name="20% - Accent4" xfId="22" xr:uid="{00000000-0005-0000-0000-000009000000}"/>
    <cellStyle name="20% - Accent5" xfId="23" xr:uid="{00000000-0005-0000-0000-00000A000000}"/>
    <cellStyle name="20% - Accent6" xfId="24" xr:uid="{00000000-0005-0000-0000-00000B000000}"/>
    <cellStyle name="40 % – Poudarek1 2" xfId="25" xr:uid="{00000000-0005-0000-0000-00000C000000}"/>
    <cellStyle name="40 % – Poudarek2 2" xfId="26" xr:uid="{00000000-0005-0000-0000-00000D000000}"/>
    <cellStyle name="40 % – Poudarek3 2" xfId="27" xr:uid="{00000000-0005-0000-0000-00000E000000}"/>
    <cellStyle name="40 % – Poudarek4 2" xfId="28" xr:uid="{00000000-0005-0000-0000-00000F000000}"/>
    <cellStyle name="40 % – Poudarek5 2" xfId="29" xr:uid="{00000000-0005-0000-0000-000010000000}"/>
    <cellStyle name="40 % – Poudarek6 2" xfId="30" xr:uid="{00000000-0005-0000-0000-000011000000}"/>
    <cellStyle name="40% - Accent1" xfId="31" xr:uid="{00000000-0005-0000-0000-000012000000}"/>
    <cellStyle name="40% - Accent2" xfId="32" xr:uid="{00000000-0005-0000-0000-000013000000}"/>
    <cellStyle name="40% - Accent3" xfId="33" xr:uid="{00000000-0005-0000-0000-000014000000}"/>
    <cellStyle name="40% - Accent4" xfId="34" xr:uid="{00000000-0005-0000-0000-000015000000}"/>
    <cellStyle name="40% - Accent5" xfId="35" xr:uid="{00000000-0005-0000-0000-000016000000}"/>
    <cellStyle name="40% - Accent6" xfId="36" xr:uid="{00000000-0005-0000-0000-000017000000}"/>
    <cellStyle name="60 % – Poudarek1 2" xfId="37" xr:uid="{00000000-0005-0000-0000-000018000000}"/>
    <cellStyle name="60 % – Poudarek2 2" xfId="38" xr:uid="{00000000-0005-0000-0000-000019000000}"/>
    <cellStyle name="60 % – Poudarek3 2" xfId="39" xr:uid="{00000000-0005-0000-0000-00001A000000}"/>
    <cellStyle name="60 % – Poudarek4 2" xfId="40" xr:uid="{00000000-0005-0000-0000-00001B000000}"/>
    <cellStyle name="60 % – Poudarek5 2" xfId="41" xr:uid="{00000000-0005-0000-0000-00001C000000}"/>
    <cellStyle name="60 % – Poudarek6 2" xfId="42" xr:uid="{00000000-0005-0000-0000-00001D000000}"/>
    <cellStyle name="60% - Accent1" xfId="43" xr:uid="{00000000-0005-0000-0000-00001E000000}"/>
    <cellStyle name="60% - Accent2" xfId="44" xr:uid="{00000000-0005-0000-0000-00001F000000}"/>
    <cellStyle name="60% - Accent3" xfId="45" xr:uid="{00000000-0005-0000-0000-000020000000}"/>
    <cellStyle name="60% - Accent4" xfId="46" xr:uid="{00000000-0005-0000-0000-000021000000}"/>
    <cellStyle name="60% - Accent5" xfId="47" xr:uid="{00000000-0005-0000-0000-000022000000}"/>
    <cellStyle name="60% - Accent6" xfId="48" xr:uid="{00000000-0005-0000-0000-000023000000}"/>
    <cellStyle name="Accent1" xfId="49" xr:uid="{00000000-0005-0000-0000-000024000000}"/>
    <cellStyle name="Accent2" xfId="50" xr:uid="{00000000-0005-0000-0000-000025000000}"/>
    <cellStyle name="Accent3" xfId="51" xr:uid="{00000000-0005-0000-0000-000026000000}"/>
    <cellStyle name="Accent4" xfId="52" xr:uid="{00000000-0005-0000-0000-000027000000}"/>
    <cellStyle name="Accent5" xfId="53" xr:uid="{00000000-0005-0000-0000-000028000000}"/>
    <cellStyle name="Accent6" xfId="54" xr:uid="{00000000-0005-0000-0000-000029000000}"/>
    <cellStyle name="Bad" xfId="55" xr:uid="{00000000-0005-0000-0000-00002A000000}"/>
    <cellStyle name="Calculation" xfId="56" xr:uid="{00000000-0005-0000-0000-00002B000000}"/>
    <cellStyle name="Check Cell" xfId="57" xr:uid="{00000000-0005-0000-0000-00002C000000}"/>
    <cellStyle name="Dobro 2" xfId="58" xr:uid="{00000000-0005-0000-0000-00002D000000}"/>
    <cellStyle name="Explanatory Text" xfId="59" xr:uid="{00000000-0005-0000-0000-00002E000000}"/>
    <cellStyle name="Good" xfId="60" xr:uid="{00000000-0005-0000-0000-00002F000000}"/>
    <cellStyle name="Heading 1" xfId="61" xr:uid="{00000000-0005-0000-0000-000030000000}"/>
    <cellStyle name="Heading 2" xfId="62" xr:uid="{00000000-0005-0000-0000-000031000000}"/>
    <cellStyle name="Heading 3" xfId="63" xr:uid="{00000000-0005-0000-0000-000032000000}"/>
    <cellStyle name="Heading 4" xfId="64" xr:uid="{00000000-0005-0000-0000-000033000000}"/>
    <cellStyle name="Input" xfId="65" xr:uid="{00000000-0005-0000-0000-000034000000}"/>
    <cellStyle name="Izhod 2" xfId="66" xr:uid="{00000000-0005-0000-0000-000035000000}"/>
    <cellStyle name="Linked Cell" xfId="67" xr:uid="{00000000-0005-0000-0000-000036000000}"/>
    <cellStyle name="Naslov 1 2" xfId="69" xr:uid="{00000000-0005-0000-0000-000037000000}"/>
    <cellStyle name="Naslov 2 2" xfId="70" xr:uid="{00000000-0005-0000-0000-000038000000}"/>
    <cellStyle name="Naslov 3 2" xfId="71" xr:uid="{00000000-0005-0000-0000-000039000000}"/>
    <cellStyle name="Naslov 4 2" xfId="72" xr:uid="{00000000-0005-0000-0000-00003A000000}"/>
    <cellStyle name="Naslov 5" xfId="68" xr:uid="{00000000-0005-0000-0000-00003B000000}"/>
    <cellStyle name="Navadno" xfId="0" builtinId="0" customBuiltin="1"/>
    <cellStyle name="Navadno 10" xfId="12" xr:uid="{00000000-0005-0000-0000-00003D000000}"/>
    <cellStyle name="Navadno 10 2" xfId="104" xr:uid="{00000000-0005-0000-0000-00003E000000}"/>
    <cellStyle name="Navadno 11" xfId="105" xr:uid="{00000000-0005-0000-0000-00003F000000}"/>
    <cellStyle name="Navadno 12" xfId="106" xr:uid="{00000000-0005-0000-0000-000040000000}"/>
    <cellStyle name="Navadno 2" xfId="1" xr:uid="{00000000-0005-0000-0000-000041000000}"/>
    <cellStyle name="Navadno 2 2" xfId="101" xr:uid="{00000000-0005-0000-0000-000042000000}"/>
    <cellStyle name="Navadno 2 2 2 3 2" xfId="107" xr:uid="{AB5C7CF5-2597-4CD5-A20C-C21B80306D1C}"/>
    <cellStyle name="Navadno 3" xfId="2" xr:uid="{00000000-0005-0000-0000-000043000000}"/>
    <cellStyle name="Navadno 4" xfId="3" xr:uid="{00000000-0005-0000-0000-000044000000}"/>
    <cellStyle name="Navadno 5" xfId="7" xr:uid="{00000000-0005-0000-0000-000045000000}"/>
    <cellStyle name="Navadno 6" xfId="9" xr:uid="{00000000-0005-0000-0000-000046000000}"/>
    <cellStyle name="Navadno 7" xfId="10" xr:uid="{00000000-0005-0000-0000-000047000000}"/>
    <cellStyle name="Navadno 7 2" xfId="103" xr:uid="{00000000-0005-0000-0000-000048000000}"/>
    <cellStyle name="Navadno 8" xfId="11" xr:uid="{00000000-0005-0000-0000-000049000000}"/>
    <cellStyle name="Navadno 9" xfId="73" xr:uid="{00000000-0005-0000-0000-00004A000000}"/>
    <cellStyle name="Neutral" xfId="74" xr:uid="{00000000-0005-0000-0000-00004B000000}"/>
    <cellStyle name="Nevtralno 2" xfId="75" xr:uid="{00000000-0005-0000-0000-00004C000000}"/>
    <cellStyle name="Normal 2" xfId="76" xr:uid="{00000000-0005-0000-0000-00004D000000}"/>
    <cellStyle name="Normal 3" xfId="77" xr:uid="{00000000-0005-0000-0000-00004E000000}"/>
    <cellStyle name="Normal 4" xfId="78" xr:uid="{00000000-0005-0000-0000-00004F000000}"/>
    <cellStyle name="Normal 5" xfId="79" xr:uid="{00000000-0005-0000-0000-000050000000}"/>
    <cellStyle name="Note" xfId="80" xr:uid="{00000000-0005-0000-0000-000051000000}"/>
    <cellStyle name="Odstotek" xfId="4" builtinId="5"/>
    <cellStyle name="Odstotek 2" xfId="5" xr:uid="{00000000-0005-0000-0000-000053000000}"/>
    <cellStyle name="Odstotek 3" xfId="8" xr:uid="{00000000-0005-0000-0000-000054000000}"/>
    <cellStyle name="Opomba 2" xfId="81" xr:uid="{00000000-0005-0000-0000-000055000000}"/>
    <cellStyle name="Opozorilo 2" xfId="82" xr:uid="{00000000-0005-0000-0000-000056000000}"/>
    <cellStyle name="Output" xfId="83" xr:uid="{00000000-0005-0000-0000-000057000000}"/>
    <cellStyle name="Pojasnjevalno besedilo 2" xfId="84" xr:uid="{00000000-0005-0000-0000-000058000000}"/>
    <cellStyle name="Poudarek1 2" xfId="85" xr:uid="{00000000-0005-0000-0000-000059000000}"/>
    <cellStyle name="Poudarek2 2" xfId="86" xr:uid="{00000000-0005-0000-0000-00005A000000}"/>
    <cellStyle name="Poudarek3 2" xfId="87" xr:uid="{00000000-0005-0000-0000-00005B000000}"/>
    <cellStyle name="Poudarek4 2" xfId="88" xr:uid="{00000000-0005-0000-0000-00005C000000}"/>
    <cellStyle name="Poudarek5 2" xfId="89" xr:uid="{00000000-0005-0000-0000-00005D000000}"/>
    <cellStyle name="Poudarek6 2" xfId="90" xr:uid="{00000000-0005-0000-0000-00005E000000}"/>
    <cellStyle name="Povezana celica 2" xfId="91" xr:uid="{00000000-0005-0000-0000-00005F000000}"/>
    <cellStyle name="Preveri celico 2" xfId="92" xr:uid="{00000000-0005-0000-0000-000060000000}"/>
    <cellStyle name="Računanje 2" xfId="93" xr:uid="{00000000-0005-0000-0000-000061000000}"/>
    <cellStyle name="Slabo 2" xfId="94" xr:uid="{00000000-0005-0000-0000-000062000000}"/>
    <cellStyle name="Style 2" xfId="109" xr:uid="{E1995538-A771-47A6-B756-3F4AD2A03E08}"/>
    <cellStyle name="Style 3 27" xfId="110" xr:uid="{E77BE356-CAB9-428B-B94A-134C529D5B30}"/>
    <cellStyle name="Title" xfId="95" xr:uid="{00000000-0005-0000-0000-000063000000}"/>
    <cellStyle name="Total" xfId="96" xr:uid="{00000000-0005-0000-0000-000064000000}"/>
    <cellStyle name="Valuta" xfId="108" builtinId="4"/>
    <cellStyle name="Valuta 2" xfId="102" xr:uid="{00000000-0005-0000-0000-000065000000}"/>
    <cellStyle name="Vejica 2" xfId="6" xr:uid="{00000000-0005-0000-0000-000066000000}"/>
    <cellStyle name="Vejica 3" xfId="100" xr:uid="{00000000-0005-0000-0000-000067000000}"/>
    <cellStyle name="Vnos 2" xfId="97" xr:uid="{00000000-0005-0000-0000-000068000000}"/>
    <cellStyle name="Vsota 2" xfId="98" xr:uid="{00000000-0005-0000-0000-000069000000}"/>
    <cellStyle name="Warning Text" xfId="99" xr:uid="{00000000-0005-0000-0000-00006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4819650</xdr:colOff>
      <xdr:row>1</xdr:row>
      <xdr:rowOff>160005</xdr:rowOff>
    </xdr:from>
    <xdr:to>
      <xdr:col>4</xdr:col>
      <xdr:colOff>400050</xdr:colOff>
      <xdr:row>4</xdr:row>
      <xdr:rowOff>9629</xdr:rowOff>
    </xdr:to>
    <xdr:pic>
      <xdr:nvPicPr>
        <xdr:cNvPr id="3" name="Picture 2">
          <a:extLst>
            <a:ext uri="{FF2B5EF4-FFF2-40B4-BE49-F238E27FC236}">
              <a16:creationId xmlns:a16="http://schemas.microsoft.com/office/drawing/2014/main" id="{CCD991E5-42B6-485D-AB66-4E2866066443}"/>
            </a:ext>
          </a:extLst>
        </xdr:cNvPr>
        <xdr:cNvPicPr>
          <a:picLocks noChangeAspect="1"/>
        </xdr:cNvPicPr>
      </xdr:nvPicPr>
      <xdr:blipFill>
        <a:blip xmlns:r="http://schemas.openxmlformats.org/officeDocument/2006/relationships" r:embed="rId1"/>
        <a:stretch>
          <a:fillRect/>
        </a:stretch>
      </xdr:blipFill>
      <xdr:spPr>
        <a:xfrm>
          <a:off x="5238750" y="369555"/>
          <a:ext cx="981075" cy="47827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53"/>
  <sheetViews>
    <sheetView tabSelected="1" view="pageBreakPreview" zoomScaleNormal="100" zoomScaleSheetLayoutView="100" workbookViewId="0">
      <selection activeCell="E15" sqref="E15"/>
    </sheetView>
  </sheetViews>
  <sheetFormatPr defaultColWidth="8.7109375" defaultRowHeight="16.5"/>
  <cols>
    <col min="1" max="1" width="6.28515625" style="16" customWidth="1"/>
    <col min="2" max="2" width="72.42578125" style="20" customWidth="1"/>
    <col min="3" max="3" width="2.85546875" style="20" customWidth="1"/>
    <col min="4" max="4" width="5.7109375" style="20" customWidth="1"/>
    <col min="5" max="5" width="13.7109375" style="20" customWidth="1"/>
    <col min="6" max="6" width="10.85546875" style="20" customWidth="1"/>
    <col min="7" max="16384" width="8.7109375" style="20"/>
  </cols>
  <sheetData>
    <row r="1" spans="1:5" ht="16.5" customHeight="1">
      <c r="B1" s="17" t="s">
        <v>105</v>
      </c>
      <c r="C1" s="18"/>
      <c r="D1" s="18"/>
      <c r="E1" s="19"/>
    </row>
    <row r="2" spans="1:5" ht="16.5" customHeight="1">
      <c r="B2" s="21" t="s">
        <v>123</v>
      </c>
      <c r="C2" s="22"/>
      <c r="D2" s="22"/>
      <c r="E2" s="21"/>
    </row>
    <row r="3" spans="1:5" ht="16.5" customHeight="1">
      <c r="B3" s="21"/>
      <c r="C3" s="22"/>
      <c r="D3" s="22"/>
      <c r="E3" s="21"/>
    </row>
    <row r="4" spans="1:5" ht="16.5" customHeight="1">
      <c r="B4" s="21" t="s">
        <v>124</v>
      </c>
      <c r="C4" s="22"/>
      <c r="D4" s="22"/>
      <c r="E4" s="21"/>
    </row>
    <row r="5" spans="1:5" ht="16.5" customHeight="1">
      <c r="C5" s="22"/>
      <c r="D5" s="22"/>
      <c r="E5" s="21"/>
    </row>
    <row r="6" spans="1:5" ht="16.5" customHeight="1">
      <c r="C6" s="22"/>
      <c r="D6" s="22"/>
      <c r="E6" s="21"/>
    </row>
    <row r="7" spans="1:5" ht="16.5" customHeight="1">
      <c r="C7" s="22"/>
      <c r="D7" s="22"/>
      <c r="E7" s="21"/>
    </row>
    <row r="8" spans="1:5" s="24" customFormat="1">
      <c r="A8" s="23"/>
      <c r="B8" s="23" t="s">
        <v>125</v>
      </c>
    </row>
    <row r="9" spans="1:5" s="24" customFormat="1" ht="16.5" customHeight="1">
      <c r="A9" s="23"/>
      <c r="B9" s="24" t="s">
        <v>0</v>
      </c>
    </row>
    <row r="10" spans="1:5" s="24" customFormat="1" ht="16.5" customHeight="1">
      <c r="A10" s="23" t="s">
        <v>3</v>
      </c>
      <c r="B10" s="24" t="s">
        <v>85</v>
      </c>
    </row>
    <row r="11" spans="1:5" s="24" customFormat="1" ht="16.5" customHeight="1">
      <c r="A11" s="25">
        <v>1</v>
      </c>
      <c r="B11" s="20" t="str">
        <f>'Splošna razsvetljava'!B2</f>
        <v>Splošna razsvetljava</v>
      </c>
      <c r="C11" s="20"/>
      <c r="D11" s="26"/>
      <c r="E11" s="26">
        <f>'Splošna razsvetljava'!F43</f>
        <v>0</v>
      </c>
    </row>
    <row r="12" spans="1:5" ht="16.5" customHeight="1">
      <c r="A12" s="25">
        <v>2</v>
      </c>
      <c r="B12" s="20" t="str">
        <f>'Var. razsvetljava'!B2</f>
        <v>Varnostna razsvetljava</v>
      </c>
      <c r="E12" s="26">
        <f>'Var. razsvetljava'!F31</f>
        <v>0</v>
      </c>
    </row>
    <row r="13" spans="1:5" ht="16.5" customHeight="1">
      <c r="A13" s="25">
        <v>3</v>
      </c>
      <c r="B13" s="20" t="str">
        <f>'Vodovni material'!B2</f>
        <v>Vodovni material</v>
      </c>
      <c r="D13" s="26"/>
      <c r="E13" s="26">
        <f>'Vodovni material'!F138</f>
        <v>0</v>
      </c>
    </row>
    <row r="14" spans="1:5" ht="16.5" customHeight="1">
      <c r="A14" s="25">
        <v>4</v>
      </c>
      <c r="B14" s="20" t="str">
        <f>'Električni sestavi'!B2</f>
        <v>Električni sestavi</v>
      </c>
      <c r="D14" s="26"/>
      <c r="E14" s="26">
        <f>'Električni sestavi'!F55</f>
        <v>0</v>
      </c>
    </row>
    <row r="15" spans="1:5" ht="16.5" customHeight="1">
      <c r="A15" s="25">
        <v>5</v>
      </c>
      <c r="B15" s="20" t="str">
        <f>'TK razvod'!B2</f>
        <v>TK razvod</v>
      </c>
      <c r="D15" s="26"/>
      <c r="E15" s="26">
        <f>'TK razvod'!F168</f>
        <v>0</v>
      </c>
    </row>
    <row r="16" spans="1:5" ht="16.5" customHeight="1">
      <c r="A16" s="25">
        <v>6</v>
      </c>
      <c r="B16" s="20" t="str">
        <f>AOJP!B2</f>
        <v>Javljanje požara</v>
      </c>
      <c r="D16" s="26"/>
      <c r="E16" s="26">
        <f>AOJP!F44</f>
        <v>0</v>
      </c>
    </row>
    <row r="17" spans="1:5" ht="16.5" customHeight="1">
      <c r="A17" s="25">
        <v>7</v>
      </c>
      <c r="B17" s="20" t="str">
        <f>'Protivlomni sistem'!B2</f>
        <v>Protivlomni sistem</v>
      </c>
      <c r="D17" s="26"/>
      <c r="E17" s="26">
        <f>'Protivlomni sistem'!F53</f>
        <v>0</v>
      </c>
    </row>
    <row r="18" spans="1:5" ht="16.5" customHeight="1">
      <c r="A18" s="25">
        <v>8</v>
      </c>
      <c r="B18" s="20" t="str">
        <f>'Strojna oprema'!B2</f>
        <v>Strojna oprema</v>
      </c>
      <c r="D18" s="26"/>
      <c r="E18" s="26">
        <f>'Strojna oprema'!F80</f>
        <v>0</v>
      </c>
    </row>
    <row r="19" spans="1:5" ht="16.5" customHeight="1">
      <c r="A19" s="25">
        <v>9</v>
      </c>
      <c r="B19" s="20" t="str">
        <f>Ostalo!B2</f>
        <v>Pomožma GOD dela , meritve, vris sprememb v PZI dokumentacije med izvedbo del</v>
      </c>
      <c r="D19" s="26"/>
      <c r="E19" s="26">
        <f>Ostalo!F25</f>
        <v>0</v>
      </c>
    </row>
    <row r="20" spans="1:5" ht="16.5" customHeight="1">
      <c r="B20" s="27" t="s">
        <v>1</v>
      </c>
      <c r="C20" s="28"/>
      <c r="D20" s="29"/>
      <c r="E20" s="30">
        <f>SUM(E11:E19)</f>
        <v>0</v>
      </c>
    </row>
    <row r="21" spans="1:5" ht="16.5" customHeight="1">
      <c r="B21" s="24"/>
      <c r="D21" s="26"/>
      <c r="E21" s="31"/>
    </row>
    <row r="22" spans="1:5" s="24" customFormat="1" ht="16.5" customHeight="1">
      <c r="A22" s="23"/>
      <c r="B22" s="20" t="s">
        <v>345</v>
      </c>
      <c r="C22" s="20"/>
      <c r="D22" s="10">
        <v>0.05</v>
      </c>
      <c r="E22" s="26">
        <f>E20*D22</f>
        <v>0</v>
      </c>
    </row>
    <row r="23" spans="1:5" s="24" customFormat="1" ht="16.5" customHeight="1">
      <c r="A23" s="23"/>
      <c r="B23" s="27" t="s">
        <v>1</v>
      </c>
      <c r="C23" s="27"/>
      <c r="D23" s="30"/>
      <c r="E23" s="30">
        <f>E20+E22</f>
        <v>0</v>
      </c>
    </row>
    <row r="24" spans="1:5" s="24" customFormat="1" ht="16.5" customHeight="1">
      <c r="A24" s="23"/>
      <c r="C24" s="20"/>
      <c r="D24" s="2"/>
      <c r="E24" s="26"/>
    </row>
    <row r="25" spans="1:5" ht="16.5" customHeight="1">
      <c r="B25" s="20" t="s">
        <v>2</v>
      </c>
      <c r="D25" s="3">
        <v>0.22</v>
      </c>
      <c r="E25" s="26">
        <f>E23*D25</f>
        <v>0</v>
      </c>
    </row>
    <row r="26" spans="1:5" ht="16.5" customHeight="1">
      <c r="B26" s="27" t="s">
        <v>4</v>
      </c>
      <c r="C26" s="27"/>
      <c r="D26" s="30"/>
      <c r="E26" s="30">
        <f>E23+E25</f>
        <v>0</v>
      </c>
    </row>
    <row r="27" spans="1:5" s="24" customFormat="1" ht="16.5" customHeight="1">
      <c r="A27" s="23"/>
      <c r="D27" s="31"/>
      <c r="E27" s="31"/>
    </row>
    <row r="28" spans="1:5" s="24" customFormat="1" ht="16.5" customHeight="1">
      <c r="A28" s="23"/>
      <c r="D28" s="31"/>
      <c r="E28" s="31"/>
    </row>
    <row r="29" spans="1:5" ht="16.5" customHeight="1">
      <c r="D29" s="26"/>
      <c r="E29" s="26"/>
    </row>
    <row r="30" spans="1:5">
      <c r="A30" s="20"/>
    </row>
    <row r="31" spans="1:5">
      <c r="A31" s="20"/>
    </row>
    <row r="32" spans="1:5">
      <c r="A32" s="20"/>
    </row>
    <row r="33" spans="1:1">
      <c r="A33" s="20"/>
    </row>
    <row r="34" spans="1:1">
      <c r="A34" s="20"/>
    </row>
    <row r="35" spans="1:1">
      <c r="A35" s="20"/>
    </row>
    <row r="36" spans="1:1">
      <c r="A36" s="20"/>
    </row>
    <row r="37" spans="1:1">
      <c r="A37" s="20"/>
    </row>
    <row r="38" spans="1:1">
      <c r="A38" s="20"/>
    </row>
    <row r="39" spans="1:1">
      <c r="A39" s="20"/>
    </row>
    <row r="40" spans="1:1">
      <c r="A40" s="20"/>
    </row>
    <row r="41" spans="1:1">
      <c r="A41" s="20"/>
    </row>
    <row r="42" spans="1:1">
      <c r="A42" s="20"/>
    </row>
    <row r="43" spans="1:1">
      <c r="A43" s="20"/>
    </row>
    <row r="44" spans="1:1">
      <c r="A44" s="20"/>
    </row>
    <row r="45" spans="1:1">
      <c r="A45" s="20"/>
    </row>
    <row r="46" spans="1:1">
      <c r="A46" s="20"/>
    </row>
    <row r="47" spans="1:1">
      <c r="A47" s="20"/>
    </row>
    <row r="48" spans="1:1">
      <c r="A48" s="20"/>
    </row>
    <row r="49" spans="1:1">
      <c r="A49" s="20"/>
    </row>
    <row r="50" spans="1:1">
      <c r="A50" s="20"/>
    </row>
    <row r="51" spans="1:1">
      <c r="A51" s="20"/>
    </row>
    <row r="52" spans="1:1">
      <c r="A52" s="20"/>
    </row>
    <row r="53" spans="1:1">
      <c r="A53" s="20"/>
    </row>
  </sheetData>
  <sheetProtection sheet="1" objects="1" scenarios="1" sort="0" autoFilter="0"/>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&amp;L&amp;8Preureditev referata (v objektu dekanat - klet)&amp;C&amp;8&amp;P&amp;R&amp;8&amp;A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986F2-B55C-4839-842E-8385500CA038}">
  <dimension ref="A1:E104"/>
  <sheetViews>
    <sheetView zoomScaleNormal="100" zoomScaleSheetLayoutView="100" workbookViewId="0">
      <selection activeCell="B12" sqref="B12"/>
    </sheetView>
  </sheetViews>
  <sheetFormatPr defaultColWidth="8.7109375" defaultRowHeight="16.5"/>
  <cols>
    <col min="1" max="1" width="6.28515625" style="16" customWidth="1"/>
    <col min="2" max="2" width="72.42578125" style="20" customWidth="1"/>
    <col min="3" max="3" width="2.85546875" style="20" customWidth="1"/>
    <col min="4" max="4" width="5.7109375" style="20" customWidth="1"/>
    <col min="5" max="5" width="13.7109375" style="33" customWidth="1"/>
    <col min="6" max="6" width="10.85546875" style="20" customWidth="1"/>
    <col min="7" max="16384" width="8.7109375" style="20"/>
  </cols>
  <sheetData>
    <row r="1" spans="1:5" ht="16.5" customHeight="1">
      <c r="B1" s="18"/>
      <c r="C1" s="18"/>
      <c r="D1" s="18"/>
    </row>
    <row r="2" spans="1:5" ht="16.5" customHeight="1">
      <c r="A2" s="34" t="s">
        <v>84</v>
      </c>
      <c r="B2" s="35"/>
      <c r="C2" s="36"/>
      <c r="D2" s="37"/>
      <c r="E2" s="32"/>
    </row>
    <row r="3" spans="1:5" ht="49.5">
      <c r="A3" s="38"/>
      <c r="B3" s="39" t="s">
        <v>76</v>
      </c>
      <c r="E3" s="32"/>
    </row>
    <row r="4" spans="1:5" ht="33">
      <c r="A4" s="38"/>
      <c r="B4" s="20" t="s">
        <v>77</v>
      </c>
      <c r="E4" s="32"/>
    </row>
    <row r="5" spans="1:5" ht="33">
      <c r="A5" s="38"/>
      <c r="B5" s="20" t="s">
        <v>15</v>
      </c>
      <c r="E5" s="32"/>
    </row>
    <row r="6" spans="1:5" ht="33">
      <c r="A6" s="38"/>
      <c r="B6" s="20" t="s">
        <v>16</v>
      </c>
    </row>
    <row r="7" spans="1:5" s="40" customFormat="1" ht="49.5">
      <c r="A7" s="38"/>
      <c r="B7" s="20" t="s">
        <v>17</v>
      </c>
      <c r="C7" s="20"/>
      <c r="D7" s="20"/>
      <c r="E7" s="47"/>
    </row>
    <row r="8" spans="1:5" s="40" customFormat="1" ht="82.5">
      <c r="A8" s="38"/>
      <c r="B8" s="20" t="s">
        <v>18</v>
      </c>
      <c r="C8" s="20"/>
      <c r="D8" s="20"/>
      <c r="E8" s="47"/>
    </row>
    <row r="9" spans="1:5" s="40" customFormat="1" ht="49.5">
      <c r="A9" s="38"/>
      <c r="B9" s="20" t="s">
        <v>19</v>
      </c>
      <c r="C9" s="20"/>
      <c r="D9" s="20"/>
      <c r="E9" s="47"/>
    </row>
    <row r="10" spans="1:5" s="41" customFormat="1">
      <c r="A10" s="38"/>
      <c r="B10" s="20"/>
      <c r="C10" s="20"/>
      <c r="D10" s="20"/>
      <c r="E10" s="48"/>
    </row>
    <row r="11" spans="1:5" s="40" customFormat="1" ht="33">
      <c r="A11" s="42"/>
      <c r="B11" s="20" t="s">
        <v>20</v>
      </c>
      <c r="C11" s="20"/>
      <c r="D11" s="20"/>
      <c r="E11" s="49"/>
    </row>
    <row r="12" spans="1:5" s="40" customFormat="1" ht="66">
      <c r="A12" s="43" t="s">
        <v>21</v>
      </c>
      <c r="B12" s="44" t="s">
        <v>78</v>
      </c>
      <c r="C12" s="20"/>
      <c r="D12" s="20"/>
      <c r="E12" s="47"/>
    </row>
    <row r="13" spans="1:5" s="40" customFormat="1">
      <c r="A13" s="43"/>
      <c r="B13" s="45"/>
      <c r="C13" s="20"/>
      <c r="D13" s="20"/>
      <c r="E13" s="47"/>
    </row>
    <row r="14" spans="1:5" s="40" customFormat="1" ht="33">
      <c r="A14" s="43" t="s">
        <v>22</v>
      </c>
      <c r="B14" s="44" t="s">
        <v>86</v>
      </c>
      <c r="C14" s="20"/>
      <c r="D14" s="20"/>
      <c r="E14" s="50"/>
    </row>
    <row r="15" spans="1:5" s="40" customFormat="1">
      <c r="A15" s="46"/>
      <c r="B15" s="20"/>
      <c r="C15" s="20"/>
      <c r="D15" s="20"/>
      <c r="E15" s="47"/>
    </row>
    <row r="16" spans="1:5" s="40" customFormat="1">
      <c r="A16" s="46" t="s">
        <v>24</v>
      </c>
      <c r="B16" s="20" t="s">
        <v>23</v>
      </c>
      <c r="C16" s="20"/>
      <c r="D16" s="20"/>
      <c r="E16" s="47"/>
    </row>
    <row r="17" spans="1:5" s="40" customFormat="1">
      <c r="A17" s="46"/>
      <c r="B17" s="20"/>
      <c r="C17" s="20"/>
      <c r="D17" s="20"/>
      <c r="E17" s="47"/>
    </row>
    <row r="18" spans="1:5" s="40" customFormat="1" ht="33">
      <c r="A18" s="46" t="s">
        <v>26</v>
      </c>
      <c r="B18" s="20" t="s">
        <v>25</v>
      </c>
      <c r="C18" s="20"/>
      <c r="D18" s="20"/>
      <c r="E18" s="47"/>
    </row>
    <row r="19" spans="1:5" s="40" customFormat="1">
      <c r="A19" s="46"/>
      <c r="B19" s="20"/>
      <c r="C19" s="20"/>
      <c r="D19" s="20"/>
      <c r="E19" s="47"/>
    </row>
    <row r="20" spans="1:5" s="40" customFormat="1" ht="49.5">
      <c r="A20" s="46" t="s">
        <v>28</v>
      </c>
      <c r="B20" s="20" t="s">
        <v>27</v>
      </c>
      <c r="C20" s="20"/>
      <c r="D20" s="20"/>
      <c r="E20" s="47"/>
    </row>
    <row r="21" spans="1:5" s="40" customFormat="1">
      <c r="A21" s="46"/>
      <c r="B21" s="20"/>
      <c r="C21" s="20"/>
      <c r="D21" s="20"/>
      <c r="E21" s="47"/>
    </row>
    <row r="22" spans="1:5" s="40" customFormat="1" ht="33">
      <c r="A22" s="46" t="s">
        <v>30</v>
      </c>
      <c r="B22" s="20" t="s">
        <v>29</v>
      </c>
      <c r="C22" s="20"/>
      <c r="D22" s="20"/>
      <c r="E22" s="47"/>
    </row>
    <row r="23" spans="1:5" s="40" customFormat="1">
      <c r="A23" s="46"/>
      <c r="B23" s="20"/>
      <c r="C23" s="20"/>
      <c r="D23" s="20"/>
      <c r="E23" s="47"/>
    </row>
    <row r="24" spans="1:5" s="40" customFormat="1" ht="66">
      <c r="A24" s="46" t="s">
        <v>32</v>
      </c>
      <c r="B24" s="20" t="s">
        <v>31</v>
      </c>
      <c r="C24" s="20"/>
      <c r="D24" s="20"/>
      <c r="E24" s="47"/>
    </row>
    <row r="25" spans="1:5" s="40" customFormat="1">
      <c r="A25" s="46"/>
      <c r="B25" s="20"/>
      <c r="C25" s="20"/>
      <c r="D25" s="20"/>
      <c r="E25" s="47"/>
    </row>
    <row r="26" spans="1:5" s="40" customFormat="1">
      <c r="A26" s="46" t="s">
        <v>33</v>
      </c>
      <c r="B26" s="20" t="s">
        <v>79</v>
      </c>
      <c r="C26" s="20"/>
      <c r="D26" s="20"/>
      <c r="E26" s="47"/>
    </row>
    <row r="27" spans="1:5" s="40" customFormat="1">
      <c r="A27" s="46"/>
      <c r="B27" s="20"/>
      <c r="C27" s="20"/>
      <c r="D27" s="20"/>
      <c r="E27" s="47"/>
    </row>
    <row r="28" spans="1:5" s="40" customFormat="1" ht="33">
      <c r="A28" s="46" t="s">
        <v>34</v>
      </c>
      <c r="B28" s="20" t="s">
        <v>80</v>
      </c>
      <c r="C28" s="20"/>
      <c r="D28" s="20"/>
      <c r="E28" s="47"/>
    </row>
    <row r="29" spans="1:5" s="40" customFormat="1">
      <c r="A29" s="46"/>
      <c r="B29" s="20"/>
      <c r="C29" s="20"/>
      <c r="D29" s="20"/>
      <c r="E29" s="47"/>
    </row>
    <row r="30" spans="1:5" s="40" customFormat="1">
      <c r="A30" s="46" t="s">
        <v>35</v>
      </c>
      <c r="B30" s="20" t="s">
        <v>81</v>
      </c>
      <c r="C30" s="20"/>
      <c r="D30" s="20"/>
      <c r="E30" s="47"/>
    </row>
    <row r="31" spans="1:5" s="40" customFormat="1">
      <c r="A31" s="46"/>
      <c r="B31" s="20"/>
      <c r="C31" s="20"/>
      <c r="D31" s="20"/>
      <c r="E31" s="47"/>
    </row>
    <row r="32" spans="1:5" s="40" customFormat="1" ht="66">
      <c r="A32" s="46" t="s">
        <v>37</v>
      </c>
      <c r="B32" s="20" t="s">
        <v>36</v>
      </c>
      <c r="C32" s="20"/>
      <c r="D32" s="20"/>
      <c r="E32" s="47"/>
    </row>
    <row r="33" spans="1:5" s="40" customFormat="1">
      <c r="A33" s="46"/>
      <c r="B33" s="20"/>
      <c r="C33" s="20"/>
      <c r="D33" s="20"/>
      <c r="E33" s="47"/>
    </row>
    <row r="34" spans="1:5" s="40" customFormat="1" ht="66">
      <c r="A34" s="46" t="s">
        <v>38</v>
      </c>
      <c r="B34" s="20" t="s">
        <v>82</v>
      </c>
      <c r="C34" s="20"/>
      <c r="D34" s="20"/>
      <c r="E34" s="47"/>
    </row>
    <row r="35" spans="1:5" s="40" customFormat="1">
      <c r="A35" s="46"/>
      <c r="B35" s="20"/>
      <c r="C35" s="20"/>
      <c r="D35" s="20"/>
      <c r="E35" s="47"/>
    </row>
    <row r="36" spans="1:5" s="40" customFormat="1" ht="66">
      <c r="A36" s="46" t="s">
        <v>39</v>
      </c>
      <c r="B36" s="20" t="s">
        <v>41</v>
      </c>
      <c r="C36" s="20"/>
      <c r="D36" s="20"/>
      <c r="E36" s="47"/>
    </row>
    <row r="37" spans="1:5" s="40" customFormat="1">
      <c r="A37" s="46"/>
      <c r="B37" s="20"/>
      <c r="C37" s="20"/>
      <c r="D37" s="20"/>
      <c r="E37" s="47"/>
    </row>
    <row r="38" spans="1:5" s="40" customFormat="1" ht="49.5">
      <c r="A38" s="46" t="s">
        <v>40</v>
      </c>
      <c r="B38" s="20" t="s">
        <v>45</v>
      </c>
      <c r="C38" s="20"/>
      <c r="D38" s="20"/>
      <c r="E38" s="47"/>
    </row>
    <row r="39" spans="1:5" s="40" customFormat="1">
      <c r="A39" s="46"/>
      <c r="B39" s="20"/>
      <c r="C39" s="20"/>
      <c r="D39" s="20"/>
      <c r="E39" s="47"/>
    </row>
    <row r="40" spans="1:5" s="40" customFormat="1" ht="33">
      <c r="A40" s="46" t="s">
        <v>42</v>
      </c>
      <c r="B40" s="20" t="s">
        <v>47</v>
      </c>
      <c r="C40" s="20"/>
      <c r="D40" s="20"/>
      <c r="E40" s="47"/>
    </row>
    <row r="41" spans="1:5" s="40" customFormat="1">
      <c r="A41" s="46"/>
      <c r="B41" s="20"/>
      <c r="C41" s="20"/>
      <c r="D41" s="20"/>
      <c r="E41" s="47"/>
    </row>
    <row r="42" spans="1:5" s="40" customFormat="1" ht="33">
      <c r="A42" s="46" t="s">
        <v>43</v>
      </c>
      <c r="B42" s="20" t="s">
        <v>49</v>
      </c>
      <c r="C42" s="20"/>
      <c r="D42" s="20"/>
      <c r="E42" s="47"/>
    </row>
    <row r="43" spans="1:5" s="40" customFormat="1">
      <c r="A43" s="46" t="s">
        <v>50</v>
      </c>
      <c r="B43" s="20" t="s">
        <v>51</v>
      </c>
      <c r="C43" s="20"/>
      <c r="D43" s="20"/>
      <c r="E43" s="47"/>
    </row>
    <row r="44" spans="1:5" s="40" customFormat="1">
      <c r="A44" s="46" t="s">
        <v>52</v>
      </c>
      <c r="B44" s="20" t="s">
        <v>53</v>
      </c>
      <c r="C44" s="20"/>
      <c r="D44" s="20"/>
      <c r="E44" s="47"/>
    </row>
    <row r="45" spans="1:5" s="40" customFormat="1">
      <c r="A45" s="46" t="s">
        <v>54</v>
      </c>
      <c r="B45" s="20" t="s">
        <v>55</v>
      </c>
      <c r="C45" s="20"/>
      <c r="D45" s="20"/>
      <c r="E45" s="47"/>
    </row>
    <row r="46" spans="1:5" s="40" customFormat="1">
      <c r="A46" s="46" t="s">
        <v>56</v>
      </c>
      <c r="B46" s="20" t="s">
        <v>57</v>
      </c>
      <c r="C46" s="20"/>
      <c r="D46" s="20"/>
      <c r="E46" s="47"/>
    </row>
    <row r="47" spans="1:5" s="40" customFormat="1">
      <c r="A47" s="46" t="s">
        <v>58</v>
      </c>
      <c r="B47" s="20" t="s">
        <v>59</v>
      </c>
      <c r="C47" s="20"/>
      <c r="D47" s="20"/>
      <c r="E47" s="47"/>
    </row>
    <row r="48" spans="1:5" s="40" customFormat="1">
      <c r="A48" s="46" t="s">
        <v>60</v>
      </c>
      <c r="B48" s="20" t="s">
        <v>61</v>
      </c>
      <c r="C48" s="20"/>
      <c r="D48" s="20"/>
      <c r="E48" s="47"/>
    </row>
    <row r="49" spans="1:5" s="40" customFormat="1" ht="33">
      <c r="A49" s="46"/>
      <c r="B49" s="20" t="s">
        <v>62</v>
      </c>
      <c r="C49" s="20"/>
      <c r="D49" s="20"/>
      <c r="E49" s="47"/>
    </row>
    <row r="50" spans="1:5" s="40" customFormat="1">
      <c r="A50" s="46"/>
      <c r="B50" s="20"/>
      <c r="C50" s="20"/>
      <c r="D50" s="20"/>
      <c r="E50" s="47"/>
    </row>
    <row r="51" spans="1:5" s="40" customFormat="1" ht="66">
      <c r="A51" s="46" t="s">
        <v>44</v>
      </c>
      <c r="B51" s="20" t="s">
        <v>64</v>
      </c>
      <c r="C51" s="20"/>
      <c r="D51" s="20"/>
      <c r="E51" s="47"/>
    </row>
    <row r="52" spans="1:5" s="40" customFormat="1">
      <c r="A52" s="46"/>
      <c r="B52" s="20"/>
      <c r="C52" s="20"/>
      <c r="D52" s="20"/>
      <c r="E52" s="47"/>
    </row>
    <row r="53" spans="1:5" s="40" customFormat="1">
      <c r="A53" s="46" t="s">
        <v>46</v>
      </c>
      <c r="B53" s="20" t="s">
        <v>83</v>
      </c>
      <c r="C53" s="20"/>
      <c r="D53" s="20"/>
      <c r="E53" s="47"/>
    </row>
    <row r="54" spans="1:5" s="40" customFormat="1">
      <c r="A54" s="46"/>
      <c r="B54" s="20"/>
      <c r="C54" s="20"/>
      <c r="D54" s="20"/>
      <c r="E54" s="47"/>
    </row>
    <row r="55" spans="1:5" s="40" customFormat="1" ht="33">
      <c r="A55" s="46" t="s">
        <v>48</v>
      </c>
      <c r="B55" s="20" t="s">
        <v>67</v>
      </c>
      <c r="C55" s="20"/>
      <c r="D55" s="20"/>
      <c r="E55" s="47"/>
    </row>
    <row r="56" spans="1:5" s="40" customFormat="1">
      <c r="A56" s="46"/>
      <c r="B56" s="20"/>
      <c r="C56" s="20"/>
      <c r="D56" s="20"/>
      <c r="E56" s="47"/>
    </row>
    <row r="57" spans="1:5" s="40" customFormat="1">
      <c r="A57" s="46" t="s">
        <v>63</v>
      </c>
      <c r="B57" s="20" t="s">
        <v>69</v>
      </c>
      <c r="C57" s="20"/>
      <c r="D57" s="20"/>
      <c r="E57" s="47"/>
    </row>
    <row r="58" spans="1:5" s="40" customFormat="1">
      <c r="A58" s="46"/>
      <c r="B58" s="20"/>
      <c r="C58" s="20"/>
      <c r="D58" s="20"/>
      <c r="E58" s="47"/>
    </row>
    <row r="59" spans="1:5" s="40" customFormat="1" ht="33">
      <c r="A59" s="46" t="s">
        <v>65</v>
      </c>
      <c r="B59" s="20" t="s">
        <v>71</v>
      </c>
      <c r="C59" s="20"/>
      <c r="D59" s="20"/>
      <c r="E59" s="47"/>
    </row>
    <row r="60" spans="1:5" s="40" customFormat="1">
      <c r="A60" s="46"/>
      <c r="B60" s="20"/>
      <c r="C60" s="20"/>
      <c r="D60" s="20"/>
      <c r="E60" s="47"/>
    </row>
    <row r="61" spans="1:5" s="40" customFormat="1" ht="99">
      <c r="A61" s="46" t="s">
        <v>66</v>
      </c>
      <c r="B61" s="20" t="s">
        <v>72</v>
      </c>
      <c r="C61" s="20"/>
      <c r="D61" s="20"/>
      <c r="E61" s="47"/>
    </row>
    <row r="62" spans="1:5" s="40" customFormat="1">
      <c r="A62" s="46"/>
      <c r="B62" s="20"/>
      <c r="C62" s="20"/>
      <c r="D62" s="20"/>
      <c r="E62" s="47"/>
    </row>
    <row r="63" spans="1:5" s="40" customFormat="1" ht="66">
      <c r="A63" s="46" t="s">
        <v>68</v>
      </c>
      <c r="B63" s="20" t="s">
        <v>73</v>
      </c>
      <c r="C63" s="20"/>
      <c r="D63" s="20"/>
      <c r="E63" s="47"/>
    </row>
    <row r="64" spans="1:5" s="40" customFormat="1">
      <c r="A64" s="46"/>
      <c r="B64" s="20"/>
      <c r="C64" s="20"/>
      <c r="D64" s="20"/>
      <c r="E64" s="47"/>
    </row>
    <row r="65" spans="1:2" ht="49.5">
      <c r="A65" s="46" t="s">
        <v>70</v>
      </c>
      <c r="B65" s="20" t="s">
        <v>74</v>
      </c>
    </row>
    <row r="66" spans="1:2">
      <c r="A66" s="20"/>
    </row>
    <row r="67" spans="1:2">
      <c r="A67" s="20"/>
    </row>
    <row r="68" spans="1:2">
      <c r="A68" s="20"/>
    </row>
    <row r="69" spans="1:2">
      <c r="A69" s="20"/>
    </row>
    <row r="70" spans="1:2">
      <c r="A70" s="20"/>
    </row>
    <row r="71" spans="1:2">
      <c r="A71" s="20"/>
    </row>
    <row r="72" spans="1:2">
      <c r="A72" s="20"/>
    </row>
    <row r="73" spans="1:2">
      <c r="A73" s="20"/>
    </row>
    <row r="74" spans="1:2">
      <c r="A74" s="20"/>
    </row>
    <row r="75" spans="1:2">
      <c r="A75" s="20"/>
    </row>
    <row r="76" spans="1:2">
      <c r="A76" s="20"/>
    </row>
    <row r="77" spans="1:2">
      <c r="A77" s="20"/>
    </row>
    <row r="78" spans="1:2">
      <c r="A78" s="20"/>
    </row>
    <row r="79" spans="1:2">
      <c r="A79" s="20"/>
    </row>
    <row r="80" spans="1:2">
      <c r="A80" s="20"/>
    </row>
    <row r="81" spans="1:1">
      <c r="A81" s="20"/>
    </row>
    <row r="82" spans="1:1">
      <c r="A82" s="20"/>
    </row>
    <row r="83" spans="1:1">
      <c r="A83" s="20"/>
    </row>
    <row r="84" spans="1:1">
      <c r="A84" s="20"/>
    </row>
    <row r="85" spans="1:1">
      <c r="A85" s="20"/>
    </row>
    <row r="86" spans="1:1">
      <c r="A86" s="20"/>
    </row>
    <row r="87" spans="1:1">
      <c r="A87" s="20"/>
    </row>
    <row r="88" spans="1:1">
      <c r="A88" s="20"/>
    </row>
    <row r="89" spans="1:1">
      <c r="A89" s="20"/>
    </row>
    <row r="90" spans="1:1">
      <c r="A90" s="20"/>
    </row>
    <row r="91" spans="1:1">
      <c r="A91" s="20"/>
    </row>
    <row r="92" spans="1:1">
      <c r="A92" s="20"/>
    </row>
    <row r="93" spans="1:1">
      <c r="A93" s="20"/>
    </row>
    <row r="94" spans="1:1">
      <c r="A94" s="20"/>
    </row>
    <row r="95" spans="1:1">
      <c r="A95" s="20"/>
    </row>
    <row r="96" spans="1:1">
      <c r="A96" s="20"/>
    </row>
    <row r="97" spans="1:1">
      <c r="A97" s="20"/>
    </row>
    <row r="98" spans="1:1">
      <c r="A98" s="20"/>
    </row>
    <row r="99" spans="1:1">
      <c r="A99" s="20"/>
    </row>
    <row r="100" spans="1:1">
      <c r="A100" s="20"/>
    </row>
    <row r="101" spans="1:1">
      <c r="A101" s="20"/>
    </row>
    <row r="102" spans="1:1">
      <c r="A102" s="20"/>
    </row>
    <row r="103" spans="1:1">
      <c r="A103" s="20"/>
    </row>
    <row r="104" spans="1:1">
      <c r="A104" s="20"/>
    </row>
  </sheetData>
  <sheetProtection sheet="1" objects="1" scenarios="1" sort="0" autoFilter="0"/>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&amp;L&amp;8Preureditev referata (v objektu dekanat - klet)&amp;C&amp;8&amp;P&amp;R&amp;8&amp;A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9D4B0-F505-4D2F-AF18-9583708E622D}">
  <dimension ref="A1:F106"/>
  <sheetViews>
    <sheetView view="pageBreakPreview" zoomScale="112" zoomScaleNormal="100" zoomScaleSheetLayoutView="112" zoomScalePageLayoutView="80" workbookViewId="0">
      <selection activeCell="F8" sqref="F8"/>
    </sheetView>
  </sheetViews>
  <sheetFormatPr defaultColWidth="8.7109375" defaultRowHeight="16.5"/>
  <cols>
    <col min="1" max="1" width="6.28515625" style="51" customWidth="1"/>
    <col min="2" max="2" width="56.28515625" style="52" customWidth="1"/>
    <col min="3" max="3" width="6.28515625" style="51" customWidth="1"/>
    <col min="4" max="4" width="10" style="58" customWidth="1"/>
    <col min="5" max="5" width="10" style="12" customWidth="1"/>
    <col min="6" max="6" width="12.140625" style="26" customWidth="1"/>
    <col min="7" max="16384" width="8.7109375" style="20"/>
  </cols>
  <sheetData>
    <row r="1" spans="1:6" s="16" customFormat="1" ht="16.5" customHeight="1">
      <c r="A1" s="51" t="s">
        <v>6</v>
      </c>
      <c r="B1" s="52" t="s">
        <v>10</v>
      </c>
      <c r="C1" s="53" t="s">
        <v>9</v>
      </c>
      <c r="D1" s="54" t="s">
        <v>12</v>
      </c>
      <c r="E1" s="11" t="s">
        <v>13</v>
      </c>
      <c r="F1" s="54" t="s">
        <v>11</v>
      </c>
    </row>
    <row r="2" spans="1:6" s="24" customFormat="1">
      <c r="A2" s="55">
        <v>1</v>
      </c>
      <c r="B2" s="56" t="s">
        <v>110</v>
      </c>
      <c r="C2" s="57"/>
      <c r="D2" s="58"/>
      <c r="E2" s="12"/>
      <c r="F2" s="26"/>
    </row>
    <row r="3" spans="1:6" s="62" customFormat="1">
      <c r="A3" s="59"/>
      <c r="B3" s="60"/>
      <c r="C3" s="61"/>
      <c r="D3" s="58"/>
      <c r="E3" s="12"/>
      <c r="F3" s="26"/>
    </row>
    <row r="4" spans="1:6" s="62" customFormat="1" ht="49.5">
      <c r="A4" s="59"/>
      <c r="B4" s="63" t="s">
        <v>301</v>
      </c>
      <c r="C4" s="61"/>
      <c r="D4" s="58"/>
      <c r="E4" s="12"/>
      <c r="F4" s="26"/>
    </row>
    <row r="5" spans="1:6">
      <c r="A5" s="64"/>
      <c r="B5" s="65"/>
      <c r="C5" s="16"/>
    </row>
    <row r="6" spans="1:6">
      <c r="A6" s="64"/>
      <c r="B6" s="66" t="s">
        <v>328</v>
      </c>
      <c r="C6" s="16"/>
    </row>
    <row r="7" spans="1:6">
      <c r="A7" s="64"/>
      <c r="B7" s="65"/>
      <c r="C7" s="16"/>
    </row>
    <row r="8" spans="1:6" ht="49.5">
      <c r="A8" s="64">
        <f>MAX(A$2:A5)+0.01</f>
        <v>1.01</v>
      </c>
      <c r="B8" s="65" t="s">
        <v>302</v>
      </c>
      <c r="C8" s="16" t="s">
        <v>8</v>
      </c>
      <c r="D8" s="58">
        <v>106</v>
      </c>
      <c r="E8" s="12">
        <v>0</v>
      </c>
      <c r="F8" s="26">
        <f t="shared" ref="F8" si="0">D8*E8</f>
        <v>0</v>
      </c>
    </row>
    <row r="9" spans="1:6">
      <c r="A9" s="64"/>
      <c r="B9" s="65"/>
      <c r="C9" s="16"/>
    </row>
    <row r="10" spans="1:6" ht="33">
      <c r="A10" s="64">
        <f>MAX(A$2:A9)+0.01</f>
        <v>1.02</v>
      </c>
      <c r="B10" s="65" t="s">
        <v>193</v>
      </c>
      <c r="C10" s="16" t="s">
        <v>8</v>
      </c>
      <c r="D10" s="58">
        <v>8</v>
      </c>
      <c r="E10" s="12">
        <v>0</v>
      </c>
      <c r="F10" s="26">
        <f t="shared" ref="F10" si="1">D10*E10</f>
        <v>0</v>
      </c>
    </row>
    <row r="11" spans="1:6">
      <c r="A11" s="64"/>
      <c r="B11" s="65"/>
      <c r="C11" s="16"/>
    </row>
    <row r="12" spans="1:6" ht="33">
      <c r="A12" s="64">
        <f>MAX(A$2:A11)+0.01</f>
        <v>1.03</v>
      </c>
      <c r="B12" s="65" t="s">
        <v>194</v>
      </c>
      <c r="C12" s="16" t="s">
        <v>8</v>
      </c>
      <c r="D12" s="58">
        <v>2</v>
      </c>
      <c r="E12" s="12">
        <v>0</v>
      </c>
      <c r="F12" s="26">
        <f t="shared" ref="F12" si="2">D12*E12</f>
        <v>0</v>
      </c>
    </row>
    <row r="13" spans="1:6">
      <c r="A13" s="64"/>
      <c r="B13" s="65"/>
      <c r="C13" s="16"/>
    </row>
    <row r="14" spans="1:6" ht="49.5">
      <c r="A14" s="64">
        <f>MAX(A$2:A13)+0.01</f>
        <v>1.04</v>
      </c>
      <c r="B14" s="65" t="s">
        <v>195</v>
      </c>
      <c r="C14" s="16" t="s">
        <v>8</v>
      </c>
      <c r="D14" s="58">
        <v>2</v>
      </c>
      <c r="E14" s="12">
        <v>0</v>
      </c>
      <c r="F14" s="26">
        <f t="shared" ref="F14" si="3">D14*E14</f>
        <v>0</v>
      </c>
    </row>
    <row r="15" spans="1:6">
      <c r="A15" s="64"/>
      <c r="B15" s="65"/>
      <c r="C15" s="16"/>
    </row>
    <row r="16" spans="1:6" ht="33">
      <c r="A16" s="64">
        <f>MAX(A$2:A15)+0.01</f>
        <v>1.05</v>
      </c>
      <c r="B16" s="65" t="s">
        <v>196</v>
      </c>
      <c r="C16" s="16" t="s">
        <v>8</v>
      </c>
      <c r="D16" s="58">
        <v>4</v>
      </c>
      <c r="E16" s="12">
        <v>0</v>
      </c>
      <c r="F16" s="26">
        <f t="shared" ref="F16" si="4">D16*E16</f>
        <v>0</v>
      </c>
    </row>
    <row r="17" spans="1:6">
      <c r="A17" s="64"/>
      <c r="B17" s="65"/>
      <c r="C17" s="16"/>
    </row>
    <row r="18" spans="1:6">
      <c r="A18" s="64"/>
      <c r="B18" s="66" t="s">
        <v>329</v>
      </c>
      <c r="C18" s="16"/>
    </row>
    <row r="19" spans="1:6">
      <c r="A19" s="64"/>
      <c r="B19" s="65"/>
      <c r="C19" s="16"/>
    </row>
    <row r="20" spans="1:6" ht="82.5">
      <c r="A20" s="64">
        <f>MAX(A$2:A17)+0.01</f>
        <v>1.06</v>
      </c>
      <c r="B20" s="65" t="s">
        <v>305</v>
      </c>
      <c r="C20" s="16" t="s">
        <v>8</v>
      </c>
      <c r="D20" s="58">
        <v>55</v>
      </c>
      <c r="E20" s="12">
        <v>0</v>
      </c>
      <c r="F20" s="26">
        <f t="shared" ref="F20" si="5">D20*E20</f>
        <v>0</v>
      </c>
    </row>
    <row r="21" spans="1:6" ht="49.5">
      <c r="A21" s="64"/>
      <c r="B21" s="65" t="s">
        <v>310</v>
      </c>
      <c r="C21" s="16" t="s">
        <v>8</v>
      </c>
      <c r="D21" s="58">
        <v>55</v>
      </c>
      <c r="E21" s="12">
        <v>0</v>
      </c>
      <c r="F21" s="26">
        <f t="shared" ref="F21" si="6">D21*E21</f>
        <v>0</v>
      </c>
    </row>
    <row r="22" spans="1:6">
      <c r="A22" s="64"/>
      <c r="B22" s="65"/>
      <c r="C22" s="16"/>
    </row>
    <row r="23" spans="1:6" ht="82.5">
      <c r="A23" s="64">
        <f>MAX(A$2:A22)+0.01</f>
        <v>1.07</v>
      </c>
      <c r="B23" s="65" t="s">
        <v>306</v>
      </c>
      <c r="C23" s="16" t="s">
        <v>8</v>
      </c>
      <c r="D23" s="58">
        <v>21</v>
      </c>
      <c r="E23" s="12">
        <v>0</v>
      </c>
      <c r="F23" s="26">
        <f t="shared" ref="F23:F24" si="7">D23*E23</f>
        <v>0</v>
      </c>
    </row>
    <row r="24" spans="1:6" ht="49.5">
      <c r="A24" s="64"/>
      <c r="B24" s="65" t="s">
        <v>310</v>
      </c>
      <c r="C24" s="16" t="s">
        <v>8</v>
      </c>
      <c r="D24" s="58">
        <v>21</v>
      </c>
      <c r="E24" s="12">
        <v>0</v>
      </c>
      <c r="F24" s="26">
        <f t="shared" si="7"/>
        <v>0</v>
      </c>
    </row>
    <row r="25" spans="1:6">
      <c r="A25" s="64"/>
      <c r="B25" s="65"/>
      <c r="C25" s="16"/>
    </row>
    <row r="26" spans="1:6" ht="82.5">
      <c r="A26" s="64">
        <f>MAX(A$2:A25)+0.01</f>
        <v>1.08</v>
      </c>
      <c r="B26" s="65" t="s">
        <v>307</v>
      </c>
      <c r="C26" s="16" t="s">
        <v>8</v>
      </c>
      <c r="D26" s="58">
        <v>1</v>
      </c>
      <c r="E26" s="12">
        <v>0</v>
      </c>
      <c r="F26" s="26">
        <f t="shared" ref="F26:F27" si="8">D26*E26</f>
        <v>0</v>
      </c>
    </row>
    <row r="27" spans="1:6" ht="49.5">
      <c r="A27" s="64"/>
      <c r="B27" s="65" t="s">
        <v>310</v>
      </c>
      <c r="C27" s="16" t="s">
        <v>8</v>
      </c>
      <c r="D27" s="58">
        <v>1</v>
      </c>
      <c r="E27" s="12">
        <v>0</v>
      </c>
      <c r="F27" s="26">
        <f t="shared" si="8"/>
        <v>0</v>
      </c>
    </row>
    <row r="28" spans="1:6">
      <c r="A28" s="64"/>
      <c r="B28" s="65"/>
      <c r="C28" s="16"/>
    </row>
    <row r="29" spans="1:6" ht="66">
      <c r="A29" s="64">
        <f>MAX(A$2:A28)+0.01</f>
        <v>1.0900000000000001</v>
      </c>
      <c r="B29" s="65" t="s">
        <v>308</v>
      </c>
      <c r="C29" s="16" t="s">
        <v>8</v>
      </c>
      <c r="D29" s="58">
        <v>15</v>
      </c>
      <c r="E29" s="12">
        <v>0</v>
      </c>
      <c r="F29" s="26">
        <f t="shared" ref="F29:F30" si="9">D29*E29</f>
        <v>0</v>
      </c>
    </row>
    <row r="30" spans="1:6" ht="33">
      <c r="A30" s="64"/>
      <c r="B30" s="65" t="s">
        <v>304</v>
      </c>
      <c r="C30" s="16" t="s">
        <v>8</v>
      </c>
      <c r="D30" s="58">
        <v>15</v>
      </c>
      <c r="E30" s="12">
        <v>0</v>
      </c>
      <c r="F30" s="26">
        <f t="shared" si="9"/>
        <v>0</v>
      </c>
    </row>
    <row r="31" spans="1:6">
      <c r="A31" s="64"/>
      <c r="B31" s="65"/>
      <c r="C31" s="16"/>
    </row>
    <row r="32" spans="1:6" ht="66">
      <c r="A32" s="64">
        <f>MAX(A$2:A31)+0.01</f>
        <v>1.1000000000000001</v>
      </c>
      <c r="B32" s="65" t="s">
        <v>309</v>
      </c>
      <c r="C32" s="16" t="s">
        <v>8</v>
      </c>
      <c r="D32" s="58">
        <v>11</v>
      </c>
      <c r="E32" s="12">
        <v>0</v>
      </c>
      <c r="F32" s="26">
        <f t="shared" ref="F32" si="10">D32*E32</f>
        <v>0</v>
      </c>
    </row>
    <row r="33" spans="1:6" ht="33">
      <c r="A33" s="64"/>
      <c r="B33" s="65" t="s">
        <v>304</v>
      </c>
      <c r="C33" s="16" t="s">
        <v>8</v>
      </c>
      <c r="D33" s="58">
        <v>11</v>
      </c>
      <c r="E33" s="12">
        <v>0</v>
      </c>
      <c r="F33" s="26">
        <f t="shared" ref="F33" si="11">D33*E33</f>
        <v>0</v>
      </c>
    </row>
    <row r="34" spans="1:6">
      <c r="A34" s="64"/>
      <c r="B34" s="65"/>
      <c r="C34" s="16"/>
    </row>
    <row r="35" spans="1:6" ht="66">
      <c r="A35" s="64">
        <f>MAX(A$2:A34)+0.01</f>
        <v>1.1100000000000001</v>
      </c>
      <c r="B35" s="65" t="s">
        <v>330</v>
      </c>
      <c r="C35" s="16" t="s">
        <v>8</v>
      </c>
      <c r="D35" s="58">
        <v>1</v>
      </c>
      <c r="E35" s="12">
        <v>0</v>
      </c>
      <c r="F35" s="26">
        <f t="shared" ref="F35" si="12">D35*E35</f>
        <v>0</v>
      </c>
    </row>
    <row r="36" spans="1:6">
      <c r="A36" s="64"/>
      <c r="B36" s="65"/>
      <c r="C36" s="16"/>
    </row>
    <row r="37" spans="1:6" ht="66">
      <c r="A37" s="64">
        <f>MAX(A$2:A35)+0.01</f>
        <v>1.1200000000000001</v>
      </c>
      <c r="B37" s="65" t="s">
        <v>331</v>
      </c>
      <c r="C37" s="16" t="s">
        <v>8</v>
      </c>
      <c r="D37" s="58">
        <v>1</v>
      </c>
      <c r="E37" s="12">
        <v>0</v>
      </c>
      <c r="F37" s="26">
        <f t="shared" ref="F37" si="13">D37*E37</f>
        <v>0</v>
      </c>
    </row>
    <row r="38" spans="1:6">
      <c r="A38" s="64"/>
      <c r="B38" s="65"/>
      <c r="C38" s="16"/>
    </row>
    <row r="39" spans="1:6" ht="82.5">
      <c r="A39" s="64">
        <f>MAX(A$2:A37)+0.01</f>
        <v>1.1299999999999999</v>
      </c>
      <c r="B39" s="65" t="s">
        <v>303</v>
      </c>
      <c r="C39" s="16" t="s">
        <v>8</v>
      </c>
      <c r="D39" s="58">
        <v>1</v>
      </c>
      <c r="E39" s="12">
        <v>0</v>
      </c>
      <c r="F39" s="26">
        <f t="shared" ref="F39" si="14">D39*E39</f>
        <v>0</v>
      </c>
    </row>
    <row r="40" spans="1:6">
      <c r="A40" s="64"/>
      <c r="B40" s="65"/>
      <c r="C40" s="16"/>
    </row>
    <row r="41" spans="1:6" ht="33">
      <c r="A41" s="64">
        <f>MAX(A$2:A39)+0.01</f>
        <v>1.1399999999999999</v>
      </c>
      <c r="B41" s="65" t="s">
        <v>248</v>
      </c>
      <c r="C41" s="16" t="s">
        <v>8</v>
      </c>
      <c r="D41" s="58">
        <v>1</v>
      </c>
      <c r="E41" s="12">
        <v>0</v>
      </c>
      <c r="F41" s="26">
        <f t="shared" ref="F41" si="15">D41*E41</f>
        <v>0</v>
      </c>
    </row>
    <row r="42" spans="1:6">
      <c r="A42" s="67"/>
      <c r="B42" s="68"/>
      <c r="C42" s="69"/>
      <c r="D42" s="70"/>
      <c r="E42" s="13"/>
      <c r="F42" s="71"/>
    </row>
    <row r="43" spans="1:6">
      <c r="A43" s="64"/>
      <c r="B43" s="28"/>
      <c r="C43" s="16"/>
      <c r="E43" s="1" t="s">
        <v>7</v>
      </c>
      <c r="F43" s="31">
        <f>SUM(F8:F42)</f>
        <v>0</v>
      </c>
    </row>
    <row r="44" spans="1:6">
      <c r="A44" s="64"/>
      <c r="B44" s="20"/>
      <c r="C44" s="16"/>
    </row>
    <row r="45" spans="1:6">
      <c r="A45" s="64"/>
      <c r="B45" s="20"/>
      <c r="C45" s="16"/>
    </row>
    <row r="46" spans="1:6">
      <c r="A46" s="64"/>
      <c r="B46" s="20"/>
      <c r="C46" s="16"/>
    </row>
    <row r="47" spans="1:6">
      <c r="A47" s="64"/>
      <c r="B47" s="65"/>
      <c r="C47" s="16"/>
    </row>
    <row r="48" spans="1:6">
      <c r="A48" s="64"/>
      <c r="B48" s="72"/>
      <c r="C48" s="16"/>
    </row>
    <row r="49" spans="1:3">
      <c r="A49" s="64"/>
      <c r="B49" s="72"/>
      <c r="C49" s="16"/>
    </row>
    <row r="50" spans="1:3">
      <c r="A50" s="64"/>
      <c r="B50" s="72"/>
      <c r="C50" s="16"/>
    </row>
    <row r="51" spans="1:3">
      <c r="A51" s="64"/>
      <c r="B51" s="72"/>
      <c r="C51" s="16"/>
    </row>
    <row r="52" spans="1:3">
      <c r="A52" s="64"/>
      <c r="B52" s="72"/>
      <c r="C52" s="16"/>
    </row>
    <row r="53" spans="1:3">
      <c r="A53" s="64"/>
      <c r="B53" s="72"/>
      <c r="C53" s="16"/>
    </row>
    <row r="54" spans="1:3">
      <c r="A54" s="64"/>
      <c r="B54" s="20"/>
      <c r="C54" s="16"/>
    </row>
    <row r="55" spans="1:3">
      <c r="A55" s="64"/>
      <c r="B55" s="20"/>
      <c r="C55" s="16"/>
    </row>
    <row r="56" spans="1:3">
      <c r="A56" s="64"/>
      <c r="B56" s="20"/>
      <c r="C56" s="16"/>
    </row>
    <row r="57" spans="1:3">
      <c r="A57" s="64"/>
      <c r="B57" s="20"/>
      <c r="C57" s="16"/>
    </row>
    <row r="58" spans="1:3">
      <c r="A58" s="64"/>
      <c r="B58" s="20"/>
      <c r="C58" s="16"/>
    </row>
    <row r="59" spans="1:3">
      <c r="A59" s="64"/>
      <c r="B59" s="20"/>
      <c r="C59" s="16"/>
    </row>
    <row r="60" spans="1:3">
      <c r="A60" s="64"/>
      <c r="B60" s="20"/>
      <c r="C60" s="16"/>
    </row>
    <row r="61" spans="1:3">
      <c r="A61" s="64"/>
      <c r="B61" s="20"/>
      <c r="C61" s="16"/>
    </row>
    <row r="62" spans="1:3">
      <c r="A62" s="64"/>
      <c r="B62" s="20"/>
      <c r="C62" s="16"/>
    </row>
    <row r="63" spans="1:3">
      <c r="A63" s="64"/>
      <c r="B63" s="20"/>
      <c r="C63" s="16"/>
    </row>
    <row r="64" spans="1:3">
      <c r="A64" s="64"/>
      <c r="B64" s="20"/>
      <c r="C64" s="16"/>
    </row>
    <row r="65" spans="1:3">
      <c r="A65" s="64"/>
      <c r="B65" s="20"/>
      <c r="C65" s="16"/>
    </row>
    <row r="66" spans="1:3">
      <c r="A66" s="64"/>
      <c r="B66" s="20"/>
      <c r="C66" s="16"/>
    </row>
    <row r="67" spans="1:3">
      <c r="A67" s="64"/>
      <c r="B67" s="20"/>
      <c r="C67" s="16"/>
    </row>
    <row r="68" spans="1:3">
      <c r="A68" s="64"/>
      <c r="B68" s="20"/>
      <c r="C68" s="16"/>
    </row>
    <row r="69" spans="1:3">
      <c r="A69" s="64"/>
      <c r="B69" s="20"/>
      <c r="C69" s="16"/>
    </row>
    <row r="70" spans="1:3">
      <c r="A70" s="64"/>
      <c r="B70" s="20"/>
      <c r="C70" s="16"/>
    </row>
    <row r="71" spans="1:3">
      <c r="A71" s="64"/>
      <c r="B71" s="20"/>
      <c r="C71" s="16"/>
    </row>
    <row r="72" spans="1:3">
      <c r="A72" s="64"/>
      <c r="B72" s="20"/>
      <c r="C72" s="16"/>
    </row>
    <row r="73" spans="1:3">
      <c r="A73" s="64"/>
      <c r="B73" s="20"/>
      <c r="C73" s="16"/>
    </row>
    <row r="74" spans="1:3">
      <c r="A74" s="64"/>
      <c r="B74" s="20"/>
      <c r="C74" s="16"/>
    </row>
    <row r="75" spans="1:3">
      <c r="A75" s="64"/>
      <c r="B75" s="20"/>
      <c r="C75" s="16"/>
    </row>
    <row r="76" spans="1:3">
      <c r="A76" s="64"/>
      <c r="B76" s="20"/>
      <c r="C76" s="16"/>
    </row>
    <row r="77" spans="1:3">
      <c r="A77" s="64"/>
      <c r="B77" s="20"/>
      <c r="C77" s="16"/>
    </row>
    <row r="78" spans="1:3">
      <c r="A78" s="64"/>
      <c r="B78" s="20"/>
      <c r="C78" s="16"/>
    </row>
    <row r="79" spans="1:3">
      <c r="A79" s="64"/>
      <c r="B79" s="20"/>
      <c r="C79" s="16"/>
    </row>
    <row r="80" spans="1:3">
      <c r="A80" s="64"/>
      <c r="B80" s="20"/>
      <c r="C80" s="16"/>
    </row>
    <row r="81" spans="1:3">
      <c r="A81" s="64"/>
      <c r="B81" s="20"/>
      <c r="C81" s="16"/>
    </row>
    <row r="82" spans="1:3">
      <c r="A82" s="64"/>
      <c r="B82" s="20"/>
      <c r="C82" s="16"/>
    </row>
    <row r="83" spans="1:3">
      <c r="A83" s="64"/>
      <c r="B83" s="20"/>
      <c r="C83" s="16"/>
    </row>
    <row r="84" spans="1:3">
      <c r="A84" s="64"/>
      <c r="B84" s="20"/>
      <c r="C84" s="16"/>
    </row>
    <row r="85" spans="1:3">
      <c r="A85" s="64"/>
      <c r="B85" s="20"/>
      <c r="C85" s="16"/>
    </row>
    <row r="86" spans="1:3">
      <c r="A86" s="73"/>
      <c r="B86" s="20"/>
      <c r="C86" s="16"/>
    </row>
    <row r="87" spans="1:3">
      <c r="A87" s="73"/>
      <c r="B87" s="20"/>
      <c r="C87" s="16"/>
    </row>
    <row r="88" spans="1:3">
      <c r="A88" s="73"/>
      <c r="B88" s="20"/>
      <c r="C88" s="16"/>
    </row>
    <row r="89" spans="1:3">
      <c r="A89" s="73"/>
      <c r="B89" s="20"/>
      <c r="C89" s="16"/>
    </row>
    <row r="90" spans="1:3">
      <c r="A90" s="74"/>
      <c r="B90" s="20"/>
      <c r="C90" s="16"/>
    </row>
    <row r="91" spans="1:3">
      <c r="A91" s="74"/>
      <c r="B91" s="20"/>
      <c r="C91" s="16"/>
    </row>
    <row r="92" spans="1:3">
      <c r="A92" s="74"/>
      <c r="B92" s="20"/>
      <c r="C92" s="16"/>
    </row>
    <row r="93" spans="1:3">
      <c r="A93" s="74"/>
      <c r="B93" s="20"/>
      <c r="C93" s="16"/>
    </row>
    <row r="94" spans="1:3">
      <c r="A94" s="74"/>
      <c r="B94" s="20"/>
      <c r="C94" s="16"/>
    </row>
    <row r="95" spans="1:3">
      <c r="A95" s="74"/>
      <c r="B95" s="20"/>
      <c r="C95" s="16"/>
    </row>
    <row r="96" spans="1:3">
      <c r="A96" s="74"/>
      <c r="B96" s="20"/>
      <c r="C96" s="16"/>
    </row>
    <row r="97" spans="1:3">
      <c r="A97" s="74"/>
      <c r="B97" s="75"/>
      <c r="C97" s="16"/>
    </row>
    <row r="98" spans="1:3">
      <c r="A98" s="74"/>
      <c r="B98" s="75"/>
      <c r="C98" s="16"/>
    </row>
    <row r="99" spans="1:3">
      <c r="A99" s="74"/>
      <c r="B99" s="75"/>
      <c r="C99" s="16"/>
    </row>
    <row r="100" spans="1:3">
      <c r="A100" s="74"/>
      <c r="B100" s="75"/>
      <c r="C100" s="16"/>
    </row>
    <row r="101" spans="1:3">
      <c r="A101" s="74"/>
      <c r="B101" s="75"/>
      <c r="C101" s="16"/>
    </row>
    <row r="102" spans="1:3">
      <c r="A102" s="74"/>
      <c r="B102" s="75"/>
      <c r="C102" s="16"/>
    </row>
    <row r="103" spans="1:3">
      <c r="A103" s="74"/>
      <c r="B103" s="75"/>
      <c r="C103" s="16"/>
    </row>
    <row r="104" spans="1:3">
      <c r="A104" s="74"/>
      <c r="B104" s="76"/>
    </row>
    <row r="105" spans="1:3">
      <c r="A105" s="74"/>
    </row>
    <row r="106" spans="1:3">
      <c r="A106" s="74"/>
    </row>
  </sheetData>
  <sheetProtection sheet="1" objects="1" scenarios="1" sort="0" autoFilter="0"/>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&amp;L&amp;8Preureditev referata (v objektu dekanat - klet)&amp;C&amp;8&amp;P&amp;R&amp;8&amp;A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A3000-B6AD-4CA8-8F36-294B6FA87D60}">
  <dimension ref="A1:F95"/>
  <sheetViews>
    <sheetView view="pageBreakPreview" zoomScale="112" zoomScaleNormal="100" zoomScaleSheetLayoutView="112" zoomScalePageLayoutView="80" workbookViewId="0">
      <selection activeCell="E29" sqref="E29"/>
    </sheetView>
  </sheetViews>
  <sheetFormatPr defaultColWidth="8.7109375" defaultRowHeight="16.5"/>
  <cols>
    <col min="1" max="1" width="6.28515625" style="51" customWidth="1"/>
    <col min="2" max="2" width="56.28515625" style="52" customWidth="1"/>
    <col min="3" max="3" width="6.28515625" style="51" customWidth="1"/>
    <col min="4" max="4" width="10" style="58" customWidth="1"/>
    <col min="5" max="5" width="10" style="12" customWidth="1"/>
    <col min="6" max="6" width="12.140625" style="26" customWidth="1"/>
    <col min="7" max="16384" width="8.7109375" style="20"/>
  </cols>
  <sheetData>
    <row r="1" spans="1:6" s="16" customFormat="1" ht="16.5" customHeight="1">
      <c r="A1" s="51" t="s">
        <v>6</v>
      </c>
      <c r="B1" s="52" t="s">
        <v>10</v>
      </c>
      <c r="C1" s="53" t="s">
        <v>9</v>
      </c>
      <c r="D1" s="54" t="s">
        <v>12</v>
      </c>
      <c r="E1" s="11" t="s">
        <v>13</v>
      </c>
      <c r="F1" s="54" t="s">
        <v>11</v>
      </c>
    </row>
    <row r="2" spans="1:6" s="24" customFormat="1">
      <c r="A2" s="55">
        <v>2</v>
      </c>
      <c r="B2" s="56" t="s">
        <v>99</v>
      </c>
      <c r="C2" s="57"/>
      <c r="D2" s="58"/>
      <c r="E2" s="12"/>
      <c r="F2" s="26"/>
    </row>
    <row r="3" spans="1:6" s="62" customFormat="1">
      <c r="A3" s="59"/>
      <c r="B3" s="60"/>
      <c r="C3" s="61"/>
      <c r="D3" s="58"/>
      <c r="E3" s="12"/>
      <c r="F3" s="26"/>
    </row>
    <row r="4" spans="1:6" s="62" customFormat="1" ht="82.5">
      <c r="A4" s="59"/>
      <c r="B4" s="63" t="s">
        <v>298</v>
      </c>
      <c r="C4" s="61"/>
      <c r="D4" s="58"/>
      <c r="E4" s="12"/>
      <c r="F4" s="26"/>
    </row>
    <row r="5" spans="1:6" s="62" customFormat="1">
      <c r="A5" s="59"/>
      <c r="B5" s="68"/>
      <c r="C5" s="61"/>
      <c r="D5" s="58"/>
      <c r="E5" s="12"/>
      <c r="F5" s="26"/>
    </row>
    <row r="6" spans="1:6" s="62" customFormat="1">
      <c r="A6" s="59"/>
      <c r="B6" s="66" t="s">
        <v>328</v>
      </c>
      <c r="C6" s="61"/>
      <c r="D6" s="58"/>
      <c r="E6" s="12"/>
      <c r="F6" s="26"/>
    </row>
    <row r="7" spans="1:6" s="62" customFormat="1">
      <c r="A7" s="59"/>
      <c r="B7" s="68"/>
      <c r="C7" s="61"/>
      <c r="D7" s="58"/>
      <c r="E7" s="12"/>
      <c r="F7" s="26"/>
    </row>
    <row r="8" spans="1:6">
      <c r="A8" s="64">
        <f>MAX(A$2:A5)+0.01</f>
        <v>2.0099999999999998</v>
      </c>
      <c r="B8" s="65" t="s">
        <v>160</v>
      </c>
      <c r="C8" s="16"/>
    </row>
    <row r="9" spans="1:6">
      <c r="A9" s="64"/>
      <c r="B9" s="65" t="s">
        <v>189</v>
      </c>
      <c r="C9" s="16" t="s">
        <v>8</v>
      </c>
      <c r="D9" s="58">
        <v>3</v>
      </c>
      <c r="E9" s="12">
        <v>0</v>
      </c>
      <c r="F9" s="26">
        <f t="shared" ref="F9" si="0">D9*E9</f>
        <v>0</v>
      </c>
    </row>
    <row r="10" spans="1:6">
      <c r="A10" s="64"/>
      <c r="B10" s="65" t="s">
        <v>190</v>
      </c>
      <c r="C10" s="16" t="s">
        <v>8</v>
      </c>
      <c r="D10" s="58">
        <v>1</v>
      </c>
      <c r="E10" s="12">
        <v>0</v>
      </c>
      <c r="F10" s="26">
        <f t="shared" ref="F10" si="1">D10*E10</f>
        <v>0</v>
      </c>
    </row>
    <row r="11" spans="1:6">
      <c r="A11" s="64"/>
      <c r="B11" s="65"/>
      <c r="C11" s="16"/>
    </row>
    <row r="12" spans="1:6" ht="132">
      <c r="A12" s="64">
        <f>MAX(A$2:A11)+0.01</f>
        <v>2.02</v>
      </c>
      <c r="B12" s="77" t="s">
        <v>348</v>
      </c>
      <c r="C12" s="16" t="s">
        <v>8</v>
      </c>
      <c r="D12" s="58">
        <v>1</v>
      </c>
      <c r="E12" s="12">
        <v>0</v>
      </c>
      <c r="F12" s="26">
        <f t="shared" ref="F12" si="2">D12*E12</f>
        <v>0</v>
      </c>
    </row>
    <row r="13" spans="1:6">
      <c r="A13" s="64"/>
      <c r="B13" s="77" t="s">
        <v>344</v>
      </c>
      <c r="C13" s="16" t="s">
        <v>8</v>
      </c>
      <c r="D13" s="58">
        <v>1</v>
      </c>
      <c r="E13" s="12">
        <v>0</v>
      </c>
      <c r="F13" s="26">
        <f t="shared" ref="F13" si="3">D13*E13</f>
        <v>0</v>
      </c>
    </row>
    <row r="14" spans="1:6">
      <c r="A14" s="64"/>
      <c r="B14" s="77"/>
      <c r="C14" s="16"/>
    </row>
    <row r="15" spans="1:6" ht="82.5">
      <c r="A15" s="64">
        <f>MAX(A$2:A13)+0.01</f>
        <v>2.0299999999999998</v>
      </c>
      <c r="B15" s="65" t="s">
        <v>349</v>
      </c>
      <c r="C15" s="16"/>
    </row>
    <row r="16" spans="1:6" ht="18">
      <c r="A16" s="64"/>
      <c r="B16" s="65" t="s">
        <v>271</v>
      </c>
      <c r="C16" s="16" t="s">
        <v>14</v>
      </c>
      <c r="D16" s="58">
        <v>60</v>
      </c>
      <c r="E16" s="12">
        <v>0</v>
      </c>
      <c r="F16" s="26">
        <f t="shared" ref="F16" si="4">D16*E16</f>
        <v>0</v>
      </c>
    </row>
    <row r="17" spans="1:6">
      <c r="A17" s="64"/>
      <c r="B17" s="65"/>
      <c r="C17" s="16"/>
    </row>
    <row r="18" spans="1:6">
      <c r="A18" s="64">
        <f>MAX(A$2:A17)+0.01</f>
        <v>2.04</v>
      </c>
      <c r="B18" s="77" t="s">
        <v>106</v>
      </c>
      <c r="C18" s="16"/>
      <c r="F18" s="78"/>
    </row>
    <row r="19" spans="1:6">
      <c r="A19" s="64"/>
      <c r="B19" s="77" t="s">
        <v>107</v>
      </c>
      <c r="C19" s="16" t="s">
        <v>8</v>
      </c>
      <c r="D19" s="58">
        <v>3</v>
      </c>
      <c r="E19" s="12">
        <v>0</v>
      </c>
      <c r="F19" s="78">
        <f>D19*E19</f>
        <v>0</v>
      </c>
    </row>
    <row r="20" spans="1:6">
      <c r="A20" s="64"/>
      <c r="B20" s="77"/>
      <c r="C20" s="16"/>
      <c r="F20" s="78"/>
    </row>
    <row r="21" spans="1:6" ht="33">
      <c r="A21" s="64">
        <f>MAX(A$2:A20)+0.01</f>
        <v>2.0499999999999998</v>
      </c>
      <c r="B21" s="79" t="s">
        <v>350</v>
      </c>
      <c r="C21" s="16" t="s">
        <v>8</v>
      </c>
      <c r="D21" s="58">
        <v>3</v>
      </c>
      <c r="E21" s="12">
        <v>0</v>
      </c>
      <c r="F21" s="26">
        <f>D21*E21</f>
        <v>0</v>
      </c>
    </row>
    <row r="22" spans="1:6">
      <c r="A22" s="64"/>
      <c r="B22" s="65"/>
      <c r="C22" s="16"/>
    </row>
    <row r="23" spans="1:6" ht="33">
      <c r="A23" s="64">
        <f>MAX(A$2:A21)+0.01</f>
        <v>2.06</v>
      </c>
      <c r="B23" s="79" t="s">
        <v>351</v>
      </c>
      <c r="C23" s="16" t="s">
        <v>8</v>
      </c>
      <c r="D23" s="58">
        <v>3</v>
      </c>
      <c r="E23" s="12">
        <v>0</v>
      </c>
      <c r="F23" s="26">
        <f>D23*E23</f>
        <v>0</v>
      </c>
    </row>
    <row r="24" spans="1:6">
      <c r="A24" s="64"/>
      <c r="B24" s="79"/>
      <c r="C24" s="16"/>
    </row>
    <row r="25" spans="1:6" ht="33">
      <c r="A25" s="64">
        <f>MAX(A$2:A23)+0.01</f>
        <v>2.0699999999999998</v>
      </c>
      <c r="B25" s="79" t="s">
        <v>186</v>
      </c>
      <c r="C25" s="16" t="s">
        <v>8</v>
      </c>
      <c r="D25" s="58">
        <v>2</v>
      </c>
      <c r="E25" s="12">
        <v>0</v>
      </c>
      <c r="F25" s="26">
        <f>D25*E25</f>
        <v>0</v>
      </c>
    </row>
    <row r="26" spans="1:6">
      <c r="A26" s="64"/>
      <c r="B26" s="79"/>
      <c r="C26" s="16"/>
    </row>
    <row r="27" spans="1:6" ht="33">
      <c r="A27" s="64">
        <f>MAX(A$2:A25)+0.01</f>
        <v>2.08</v>
      </c>
      <c r="B27" s="79" t="s">
        <v>187</v>
      </c>
      <c r="C27" s="16" t="s">
        <v>8</v>
      </c>
      <c r="D27" s="58">
        <v>5</v>
      </c>
      <c r="E27" s="12">
        <v>0</v>
      </c>
      <c r="F27" s="26">
        <f>D27*E27</f>
        <v>0</v>
      </c>
    </row>
    <row r="28" spans="1:6">
      <c r="A28" s="64"/>
      <c r="B28" s="79"/>
      <c r="C28" s="16"/>
    </row>
    <row r="29" spans="1:6" ht="33">
      <c r="A29" s="64">
        <f>MAX(A$2:A27)+0.01</f>
        <v>2.09</v>
      </c>
      <c r="B29" s="79" t="s">
        <v>188</v>
      </c>
      <c r="C29" s="16" t="s">
        <v>8</v>
      </c>
      <c r="D29" s="58">
        <v>2</v>
      </c>
      <c r="E29" s="12">
        <v>0</v>
      </c>
      <c r="F29" s="26">
        <f>D29*E29</f>
        <v>0</v>
      </c>
    </row>
    <row r="30" spans="1:6">
      <c r="A30" s="67"/>
      <c r="B30" s="68"/>
      <c r="C30" s="69"/>
      <c r="D30" s="70"/>
      <c r="E30" s="13"/>
      <c r="F30" s="71"/>
    </row>
    <row r="31" spans="1:6">
      <c r="A31" s="64"/>
      <c r="B31" s="28"/>
      <c r="C31" s="16"/>
      <c r="E31" s="1" t="s">
        <v>7</v>
      </c>
      <c r="F31" s="31">
        <f>SUM(F9:F30)</f>
        <v>0</v>
      </c>
    </row>
    <row r="32" spans="1:6">
      <c r="A32" s="64"/>
      <c r="B32" s="20"/>
      <c r="C32" s="16"/>
    </row>
    <row r="33" spans="1:6">
      <c r="A33" s="64"/>
      <c r="B33" s="20"/>
      <c r="C33" s="16"/>
    </row>
    <row r="34" spans="1:6">
      <c r="A34" s="64"/>
      <c r="B34" s="20"/>
      <c r="C34" s="16"/>
    </row>
    <row r="35" spans="1:6">
      <c r="A35" s="64"/>
      <c r="B35" s="20"/>
      <c r="C35" s="16"/>
    </row>
    <row r="36" spans="1:6">
      <c r="A36" s="64"/>
      <c r="B36" s="65"/>
      <c r="C36" s="16"/>
    </row>
    <row r="37" spans="1:6">
      <c r="A37" s="64"/>
      <c r="B37" s="72"/>
      <c r="C37" s="16"/>
    </row>
    <row r="38" spans="1:6">
      <c r="A38" s="64"/>
      <c r="B38" s="72"/>
      <c r="C38" s="16"/>
    </row>
    <row r="39" spans="1:6">
      <c r="A39" s="64"/>
      <c r="B39" s="72"/>
      <c r="C39" s="16"/>
    </row>
    <row r="40" spans="1:6">
      <c r="A40" s="64"/>
      <c r="B40" s="72"/>
      <c r="C40" s="16"/>
    </row>
    <row r="41" spans="1:6">
      <c r="A41" s="64"/>
      <c r="B41" s="72"/>
      <c r="C41" s="16"/>
    </row>
    <row r="42" spans="1:6">
      <c r="A42" s="64"/>
      <c r="B42" s="72"/>
      <c r="C42" s="16"/>
    </row>
    <row r="43" spans="1:6">
      <c r="A43" s="64"/>
      <c r="B43" s="20"/>
      <c r="C43" s="16"/>
    </row>
    <row r="44" spans="1:6">
      <c r="A44" s="64"/>
      <c r="B44" s="20"/>
      <c r="C44" s="16"/>
    </row>
    <row r="45" spans="1:6">
      <c r="A45" s="64"/>
      <c r="B45" s="20"/>
      <c r="C45" s="16"/>
    </row>
    <row r="46" spans="1:6">
      <c r="A46" s="64"/>
      <c r="B46" s="20"/>
      <c r="C46" s="16"/>
    </row>
    <row r="47" spans="1:6">
      <c r="A47" s="64"/>
      <c r="B47" s="20"/>
      <c r="C47" s="16"/>
    </row>
    <row r="48" spans="1:6" s="58" customFormat="1">
      <c r="A48" s="64"/>
      <c r="B48" s="20"/>
      <c r="C48" s="16"/>
      <c r="E48" s="12"/>
      <c r="F48" s="26"/>
    </row>
    <row r="49" spans="1:6" s="58" customFormat="1">
      <c r="A49" s="64"/>
      <c r="B49" s="20"/>
      <c r="C49" s="16"/>
      <c r="E49" s="12"/>
      <c r="F49" s="26"/>
    </row>
    <row r="50" spans="1:6" s="58" customFormat="1">
      <c r="A50" s="64"/>
      <c r="B50" s="20"/>
      <c r="C50" s="16"/>
      <c r="E50" s="12"/>
      <c r="F50" s="26"/>
    </row>
    <row r="51" spans="1:6" s="58" customFormat="1">
      <c r="A51" s="64"/>
      <c r="B51" s="20"/>
      <c r="C51" s="16"/>
      <c r="E51" s="12"/>
      <c r="F51" s="26"/>
    </row>
    <row r="52" spans="1:6" s="58" customFormat="1">
      <c r="A52" s="64"/>
      <c r="B52" s="20"/>
      <c r="C52" s="16"/>
      <c r="E52" s="12"/>
      <c r="F52" s="26"/>
    </row>
    <row r="53" spans="1:6" s="58" customFormat="1">
      <c r="A53" s="64"/>
      <c r="B53" s="20"/>
      <c r="C53" s="16"/>
      <c r="E53" s="12"/>
      <c r="F53" s="26"/>
    </row>
    <row r="54" spans="1:6" s="58" customFormat="1">
      <c r="A54" s="64"/>
      <c r="B54" s="20"/>
      <c r="C54" s="16"/>
      <c r="E54" s="12"/>
      <c r="F54" s="26"/>
    </row>
    <row r="55" spans="1:6" s="58" customFormat="1">
      <c r="A55" s="64"/>
      <c r="B55" s="20"/>
      <c r="C55" s="16"/>
      <c r="E55" s="12"/>
      <c r="F55" s="26"/>
    </row>
    <row r="56" spans="1:6" s="58" customFormat="1">
      <c r="A56" s="64"/>
      <c r="B56" s="20"/>
      <c r="C56" s="16"/>
      <c r="E56" s="12"/>
      <c r="F56" s="26"/>
    </row>
    <row r="57" spans="1:6" s="58" customFormat="1">
      <c r="A57" s="64"/>
      <c r="B57" s="20"/>
      <c r="C57" s="16"/>
      <c r="E57" s="12"/>
      <c r="F57" s="26"/>
    </row>
    <row r="58" spans="1:6" s="58" customFormat="1">
      <c r="A58" s="64"/>
      <c r="B58" s="20"/>
      <c r="C58" s="16"/>
      <c r="E58" s="12"/>
      <c r="F58" s="26"/>
    </row>
    <row r="59" spans="1:6" s="58" customFormat="1">
      <c r="A59" s="64"/>
      <c r="B59" s="20"/>
      <c r="C59" s="16"/>
      <c r="E59" s="12"/>
      <c r="F59" s="26"/>
    </row>
    <row r="60" spans="1:6" s="58" customFormat="1">
      <c r="A60" s="64"/>
      <c r="B60" s="20"/>
      <c r="C60" s="16"/>
      <c r="E60" s="12"/>
      <c r="F60" s="26"/>
    </row>
    <row r="61" spans="1:6" s="58" customFormat="1">
      <c r="A61" s="64"/>
      <c r="B61" s="20"/>
      <c r="C61" s="16"/>
      <c r="E61" s="12"/>
      <c r="F61" s="26"/>
    </row>
    <row r="62" spans="1:6" s="58" customFormat="1">
      <c r="A62" s="64"/>
      <c r="B62" s="20"/>
      <c r="C62" s="16"/>
      <c r="E62" s="12"/>
      <c r="F62" s="26"/>
    </row>
    <row r="63" spans="1:6" s="58" customFormat="1">
      <c r="A63" s="64"/>
      <c r="B63" s="20"/>
      <c r="C63" s="16"/>
      <c r="E63" s="12"/>
      <c r="F63" s="26"/>
    </row>
    <row r="64" spans="1:6" s="58" customFormat="1">
      <c r="A64" s="64"/>
      <c r="B64" s="20"/>
      <c r="C64" s="16"/>
      <c r="E64" s="12"/>
      <c r="F64" s="26"/>
    </row>
    <row r="65" spans="1:6" s="58" customFormat="1">
      <c r="A65" s="64"/>
      <c r="B65" s="20"/>
      <c r="C65" s="16"/>
      <c r="E65" s="12"/>
      <c r="F65" s="26"/>
    </row>
    <row r="66" spans="1:6" s="58" customFormat="1">
      <c r="A66" s="64"/>
      <c r="B66" s="20"/>
      <c r="C66" s="16"/>
      <c r="E66" s="12"/>
      <c r="F66" s="26"/>
    </row>
    <row r="67" spans="1:6" s="58" customFormat="1">
      <c r="A67" s="64"/>
      <c r="B67" s="20"/>
      <c r="C67" s="16"/>
      <c r="E67" s="12"/>
      <c r="F67" s="26"/>
    </row>
    <row r="68" spans="1:6" s="58" customFormat="1">
      <c r="A68" s="64"/>
      <c r="B68" s="20"/>
      <c r="C68" s="16"/>
      <c r="E68" s="12"/>
      <c r="F68" s="26"/>
    </row>
    <row r="69" spans="1:6" s="58" customFormat="1">
      <c r="A69" s="64"/>
      <c r="B69" s="20"/>
      <c r="C69" s="16"/>
      <c r="E69" s="12"/>
      <c r="F69" s="26"/>
    </row>
    <row r="70" spans="1:6" s="58" customFormat="1">
      <c r="A70" s="64"/>
      <c r="B70" s="20"/>
      <c r="C70" s="16"/>
      <c r="E70" s="12"/>
      <c r="F70" s="26"/>
    </row>
    <row r="71" spans="1:6" s="58" customFormat="1">
      <c r="A71" s="64"/>
      <c r="B71" s="20"/>
      <c r="C71" s="16"/>
      <c r="E71" s="12"/>
      <c r="F71" s="26"/>
    </row>
    <row r="72" spans="1:6" s="58" customFormat="1">
      <c r="A72" s="64"/>
      <c r="B72" s="20"/>
      <c r="C72" s="16"/>
      <c r="E72" s="12"/>
      <c r="F72" s="26"/>
    </row>
    <row r="73" spans="1:6" s="58" customFormat="1">
      <c r="A73" s="64"/>
      <c r="B73" s="20"/>
      <c r="C73" s="16"/>
      <c r="E73" s="12"/>
      <c r="F73" s="26"/>
    </row>
    <row r="74" spans="1:6" s="58" customFormat="1">
      <c r="A74" s="64"/>
      <c r="B74" s="20"/>
      <c r="C74" s="16"/>
      <c r="E74" s="12"/>
      <c r="F74" s="26"/>
    </row>
    <row r="75" spans="1:6" s="58" customFormat="1">
      <c r="A75" s="73"/>
      <c r="B75" s="20"/>
      <c r="C75" s="16"/>
      <c r="E75" s="12"/>
      <c r="F75" s="26"/>
    </row>
    <row r="76" spans="1:6" s="58" customFormat="1">
      <c r="A76" s="73"/>
      <c r="B76" s="20"/>
      <c r="C76" s="16"/>
      <c r="E76" s="12"/>
      <c r="F76" s="26"/>
    </row>
    <row r="77" spans="1:6" s="58" customFormat="1">
      <c r="A77" s="73"/>
      <c r="B77" s="20"/>
      <c r="C77" s="16"/>
      <c r="E77" s="12"/>
      <c r="F77" s="26"/>
    </row>
    <row r="78" spans="1:6" s="58" customFormat="1">
      <c r="A78" s="73"/>
      <c r="B78" s="20"/>
      <c r="C78" s="16"/>
      <c r="E78" s="12"/>
      <c r="F78" s="26"/>
    </row>
    <row r="79" spans="1:6" s="58" customFormat="1">
      <c r="A79" s="74"/>
      <c r="B79" s="20"/>
      <c r="C79" s="16"/>
      <c r="E79" s="12"/>
      <c r="F79" s="26"/>
    </row>
    <row r="80" spans="1:6" s="58" customFormat="1">
      <c r="A80" s="74"/>
      <c r="B80" s="20"/>
      <c r="C80" s="16"/>
      <c r="E80" s="12"/>
      <c r="F80" s="26"/>
    </row>
    <row r="81" spans="1:6" s="58" customFormat="1">
      <c r="A81" s="74"/>
      <c r="B81" s="20"/>
      <c r="C81" s="16"/>
      <c r="E81" s="12"/>
      <c r="F81" s="26"/>
    </row>
    <row r="82" spans="1:6" s="58" customFormat="1">
      <c r="A82" s="74"/>
      <c r="B82" s="20"/>
      <c r="C82" s="16"/>
      <c r="E82" s="12"/>
      <c r="F82" s="26"/>
    </row>
    <row r="83" spans="1:6" s="58" customFormat="1">
      <c r="A83" s="74"/>
      <c r="B83" s="20"/>
      <c r="C83" s="16"/>
      <c r="E83" s="12"/>
      <c r="F83" s="26"/>
    </row>
    <row r="84" spans="1:6" s="58" customFormat="1">
      <c r="A84" s="74"/>
      <c r="B84" s="20"/>
      <c r="C84" s="16"/>
      <c r="E84" s="12"/>
      <c r="F84" s="26"/>
    </row>
    <row r="85" spans="1:6" s="58" customFormat="1">
      <c r="A85" s="74"/>
      <c r="B85" s="20"/>
      <c r="C85" s="16"/>
      <c r="E85" s="12"/>
      <c r="F85" s="26"/>
    </row>
    <row r="86" spans="1:6" s="58" customFormat="1">
      <c r="A86" s="74"/>
      <c r="B86" s="75"/>
      <c r="C86" s="16"/>
      <c r="E86" s="12"/>
      <c r="F86" s="26"/>
    </row>
    <row r="87" spans="1:6" s="58" customFormat="1">
      <c r="A87" s="74"/>
      <c r="B87" s="75"/>
      <c r="C87" s="16"/>
      <c r="E87" s="12"/>
      <c r="F87" s="26"/>
    </row>
    <row r="88" spans="1:6" s="58" customFormat="1">
      <c r="A88" s="74"/>
      <c r="B88" s="75"/>
      <c r="C88" s="16"/>
      <c r="E88" s="12"/>
      <c r="F88" s="26"/>
    </row>
    <row r="89" spans="1:6" s="58" customFormat="1">
      <c r="A89" s="74"/>
      <c r="B89" s="75"/>
      <c r="C89" s="16"/>
      <c r="E89" s="12"/>
      <c r="F89" s="26"/>
    </row>
    <row r="90" spans="1:6" s="58" customFormat="1">
      <c r="A90" s="74"/>
      <c r="B90" s="75"/>
      <c r="C90" s="16"/>
      <c r="E90" s="12"/>
      <c r="F90" s="26"/>
    </row>
    <row r="91" spans="1:6" s="58" customFormat="1">
      <c r="A91" s="74"/>
      <c r="B91" s="75"/>
      <c r="C91" s="16"/>
      <c r="E91" s="12"/>
      <c r="F91" s="26"/>
    </row>
    <row r="92" spans="1:6" s="58" customFormat="1">
      <c r="A92" s="74"/>
      <c r="B92" s="75"/>
      <c r="C92" s="16"/>
      <c r="E92" s="12"/>
      <c r="F92" s="26"/>
    </row>
    <row r="93" spans="1:6" s="58" customFormat="1">
      <c r="A93" s="74"/>
      <c r="B93" s="76"/>
      <c r="C93" s="51"/>
      <c r="E93" s="12"/>
      <c r="F93" s="26"/>
    </row>
    <row r="94" spans="1:6" s="58" customFormat="1">
      <c r="A94" s="74"/>
      <c r="B94" s="52"/>
      <c r="C94" s="51"/>
      <c r="E94" s="12"/>
      <c r="F94" s="26"/>
    </row>
    <row r="95" spans="1:6" s="58" customFormat="1">
      <c r="A95" s="74"/>
      <c r="B95" s="52"/>
      <c r="C95" s="51"/>
      <c r="E95" s="12"/>
      <c r="F95" s="26"/>
    </row>
  </sheetData>
  <sheetProtection sheet="1" objects="1" scenarios="1" sort="0" autoFilter="0"/>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&amp;L&amp;8Preureditev referata (v objektu dekanat - klet)&amp;C&amp;8&amp;P&amp;R&amp;8&amp;A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A7AEC-E01D-4CDA-8E27-07A8C0C39674}">
  <dimension ref="A1:G201"/>
  <sheetViews>
    <sheetView view="pageBreakPreview" zoomScale="106" zoomScaleNormal="100" zoomScaleSheetLayoutView="106" zoomScalePageLayoutView="80" workbookViewId="0">
      <pane ySplit="1" topLeftCell="A81" activePane="bottomLeft" state="frozen"/>
      <selection pane="bottomLeft" activeCell="E136" sqref="E136"/>
    </sheetView>
  </sheetViews>
  <sheetFormatPr defaultColWidth="8.7109375" defaultRowHeight="16.5"/>
  <cols>
    <col min="1" max="1" width="6.28515625" style="80" customWidth="1"/>
    <col min="2" max="2" width="56.28515625" style="81" customWidth="1"/>
    <col min="3" max="3" width="6.28515625" style="80" customWidth="1"/>
    <col min="4" max="4" width="10" style="88" customWidth="1"/>
    <col min="5" max="5" width="10" style="5" customWidth="1"/>
    <col min="6" max="6" width="12.140625" style="89" customWidth="1"/>
    <col min="7" max="7" width="31.85546875" style="99" customWidth="1"/>
    <col min="8" max="16384" width="8.7109375" style="99"/>
  </cols>
  <sheetData>
    <row r="1" spans="1:7" s="84" customFormat="1" ht="16.5" customHeight="1">
      <c r="A1" s="80" t="s">
        <v>6</v>
      </c>
      <c r="B1" s="81" t="s">
        <v>10</v>
      </c>
      <c r="C1" s="82" t="s">
        <v>9</v>
      </c>
      <c r="D1" s="83" t="s">
        <v>12</v>
      </c>
      <c r="E1" s="4" t="s">
        <v>13</v>
      </c>
      <c r="F1" s="83" t="s">
        <v>11</v>
      </c>
      <c r="G1" s="84" t="s">
        <v>332</v>
      </c>
    </row>
    <row r="2" spans="1:7" s="90" customFormat="1">
      <c r="A2" s="85">
        <v>3</v>
      </c>
      <c r="B2" s="86" t="s">
        <v>87</v>
      </c>
      <c r="C2" s="87"/>
      <c r="D2" s="88"/>
      <c r="E2" s="5"/>
      <c r="F2" s="89"/>
    </row>
    <row r="3" spans="1:7" s="94" customFormat="1">
      <c r="A3" s="91"/>
      <c r="B3" s="92"/>
      <c r="C3" s="93"/>
      <c r="D3" s="88"/>
      <c r="E3" s="5"/>
      <c r="F3" s="89"/>
    </row>
    <row r="4" spans="1:7" s="94" customFormat="1" ht="33">
      <c r="A4" s="91"/>
      <c r="B4" s="95" t="s">
        <v>96</v>
      </c>
      <c r="C4" s="93"/>
      <c r="D4" s="88"/>
      <c r="E4" s="5"/>
      <c r="F4" s="89"/>
    </row>
    <row r="5" spans="1:7" s="94" customFormat="1">
      <c r="A5" s="96"/>
      <c r="B5" s="97"/>
      <c r="C5" s="84"/>
      <c r="D5" s="88"/>
      <c r="E5" s="5"/>
      <c r="F5" s="89"/>
    </row>
    <row r="6" spans="1:7" s="94" customFormat="1">
      <c r="A6" s="96"/>
      <c r="B6" s="66" t="s">
        <v>311</v>
      </c>
      <c r="C6" s="84"/>
      <c r="D6" s="88"/>
      <c r="E6" s="5"/>
      <c r="F6" s="89"/>
    </row>
    <row r="7" spans="1:7" s="94" customFormat="1">
      <c r="A7" s="96"/>
      <c r="B7" s="97"/>
      <c r="C7" s="84"/>
      <c r="D7" s="88"/>
      <c r="E7" s="5"/>
      <c r="F7" s="89"/>
    </row>
    <row r="8" spans="1:7" s="94" customFormat="1" ht="148.5">
      <c r="A8" s="96">
        <f>MAX(A$2:A5)+0.01</f>
        <v>3.01</v>
      </c>
      <c r="B8" s="97" t="s">
        <v>436</v>
      </c>
      <c r="C8" s="84" t="s">
        <v>8</v>
      </c>
      <c r="D8" s="88">
        <v>1</v>
      </c>
      <c r="E8" s="12">
        <v>0</v>
      </c>
      <c r="F8" s="89">
        <f t="shared" ref="F8" si="0">D8*E8</f>
        <v>0</v>
      </c>
    </row>
    <row r="9" spans="1:7" s="94" customFormat="1">
      <c r="A9" s="91"/>
      <c r="B9" s="97"/>
      <c r="C9" s="93"/>
      <c r="D9" s="88"/>
      <c r="E9" s="5"/>
      <c r="F9" s="89"/>
    </row>
    <row r="10" spans="1:7" s="94" customFormat="1" ht="66">
      <c r="A10" s="96">
        <f>MAX(A$2:A9)+0.01</f>
        <v>3.02</v>
      </c>
      <c r="B10" s="97" t="s">
        <v>256</v>
      </c>
      <c r="C10" s="84" t="s">
        <v>8</v>
      </c>
      <c r="D10" s="88">
        <v>1</v>
      </c>
      <c r="E10" s="12">
        <v>0</v>
      </c>
      <c r="F10" s="89">
        <f>D10*E10</f>
        <v>0</v>
      </c>
    </row>
    <row r="11" spans="1:7" s="94" customFormat="1">
      <c r="A11" s="91"/>
      <c r="B11" s="97"/>
      <c r="C11" s="93"/>
      <c r="D11" s="88"/>
      <c r="E11" s="5"/>
      <c r="F11" s="89"/>
    </row>
    <row r="12" spans="1:7" s="94" customFormat="1" ht="67.5" customHeight="1">
      <c r="A12" s="96">
        <f>MAX(A$2:A11)+0.01</f>
        <v>3.03</v>
      </c>
      <c r="B12" s="97" t="s">
        <v>257</v>
      </c>
      <c r="C12" s="84" t="s">
        <v>8</v>
      </c>
      <c r="D12" s="88">
        <v>1</v>
      </c>
      <c r="E12" s="12">
        <v>0</v>
      </c>
      <c r="F12" s="89">
        <f>D12*E12</f>
        <v>0</v>
      </c>
    </row>
    <row r="14" spans="1:7" s="94" customFormat="1" ht="49.5">
      <c r="A14" s="96">
        <f>MAX(A$2:A13)+0.01</f>
        <v>3.04</v>
      </c>
      <c r="B14" s="97" t="s">
        <v>352</v>
      </c>
      <c r="C14" s="93" t="s">
        <v>8</v>
      </c>
      <c r="D14" s="88">
        <v>13</v>
      </c>
      <c r="E14" s="12">
        <v>0</v>
      </c>
      <c r="F14" s="89">
        <f t="shared" ref="F14" si="1">D14*E14</f>
        <v>0</v>
      </c>
    </row>
    <row r="15" spans="1:7" s="94" customFormat="1">
      <c r="A15" s="91"/>
      <c r="B15" s="97"/>
      <c r="C15" s="93"/>
      <c r="D15" s="88"/>
      <c r="E15" s="5"/>
      <c r="F15" s="89"/>
    </row>
    <row r="16" spans="1:7" s="94" customFormat="1" ht="33">
      <c r="A16" s="96">
        <f>MAX(A$2:A15)+0.01</f>
        <v>3.05</v>
      </c>
      <c r="B16" s="97" t="s">
        <v>353</v>
      </c>
      <c r="C16" s="93" t="s">
        <v>8</v>
      </c>
      <c r="D16" s="88">
        <v>10</v>
      </c>
      <c r="E16" s="12">
        <v>0</v>
      </c>
      <c r="F16" s="89">
        <f t="shared" ref="F16:F22" si="2">D16*E16</f>
        <v>0</v>
      </c>
    </row>
    <row r="17" spans="1:6" s="94" customFormat="1">
      <c r="A17" s="91"/>
      <c r="B17" s="97"/>
      <c r="C17" s="93"/>
      <c r="D17" s="88"/>
      <c r="E17" s="5"/>
      <c r="F17" s="89"/>
    </row>
    <row r="18" spans="1:6" s="94" customFormat="1" ht="49.5">
      <c r="A18" s="96">
        <f>MAX(A$2:A17)+0.01</f>
        <v>3.06</v>
      </c>
      <c r="B18" s="97" t="s">
        <v>354</v>
      </c>
      <c r="C18" s="93" t="s">
        <v>8</v>
      </c>
      <c r="D18" s="88">
        <v>175</v>
      </c>
      <c r="E18" s="12">
        <v>0</v>
      </c>
      <c r="F18" s="89">
        <f t="shared" si="2"/>
        <v>0</v>
      </c>
    </row>
    <row r="19" spans="1:6" s="94" customFormat="1">
      <c r="A19" s="91"/>
      <c r="B19" s="97"/>
      <c r="C19" s="93"/>
      <c r="D19" s="88"/>
      <c r="E19" s="5"/>
      <c r="F19" s="89"/>
    </row>
    <row r="20" spans="1:6" s="94" customFormat="1" ht="99">
      <c r="A20" s="96">
        <f>MAX(A$2:A19)+0.01</f>
        <v>3.07</v>
      </c>
      <c r="B20" s="97" t="s">
        <v>334</v>
      </c>
      <c r="C20" s="93" t="s">
        <v>14</v>
      </c>
      <c r="D20" s="88">
        <v>1550</v>
      </c>
      <c r="E20" s="12">
        <v>0</v>
      </c>
      <c r="F20" s="89">
        <f t="shared" si="2"/>
        <v>0</v>
      </c>
    </row>
    <row r="21" spans="1:6" s="94" customFormat="1">
      <c r="A21" s="91"/>
      <c r="B21" s="97"/>
      <c r="C21" s="93"/>
      <c r="D21" s="88"/>
      <c r="E21" s="5"/>
      <c r="F21" s="89"/>
    </row>
    <row r="22" spans="1:6" s="94" customFormat="1" ht="49.5">
      <c r="A22" s="96">
        <f>MAX(A$2:A21)+0.01</f>
        <v>3.08</v>
      </c>
      <c r="B22" s="97" t="s">
        <v>355</v>
      </c>
      <c r="C22" s="93" t="s">
        <v>14</v>
      </c>
      <c r="D22" s="88">
        <v>18</v>
      </c>
      <c r="E22" s="12">
        <v>0</v>
      </c>
      <c r="F22" s="89">
        <f t="shared" si="2"/>
        <v>0</v>
      </c>
    </row>
    <row r="23" spans="1:6" s="94" customFormat="1">
      <c r="A23" s="91"/>
      <c r="B23" s="97"/>
      <c r="C23" s="93"/>
      <c r="D23" s="88"/>
      <c r="E23" s="5"/>
      <c r="F23" s="89"/>
    </row>
    <row r="24" spans="1:6" s="94" customFormat="1" ht="33">
      <c r="A24" s="96">
        <f>MAX(A$2:A23)+0.01</f>
        <v>3.09</v>
      </c>
      <c r="B24" s="97" t="s">
        <v>258</v>
      </c>
      <c r="C24" s="84" t="s">
        <v>8</v>
      </c>
      <c r="D24" s="88">
        <v>1</v>
      </c>
      <c r="E24" s="12">
        <v>0</v>
      </c>
      <c r="F24" s="89">
        <f>D24*E24</f>
        <v>0</v>
      </c>
    </row>
    <row r="25" spans="1:6" s="94" customFormat="1">
      <c r="A25" s="91"/>
      <c r="B25" s="98"/>
      <c r="C25" s="93"/>
      <c r="D25" s="88"/>
      <c r="E25" s="5"/>
      <c r="F25" s="89"/>
    </row>
    <row r="26" spans="1:6" s="94" customFormat="1" ht="66">
      <c r="A26" s="96">
        <f>MAX(A$2:A25)+0.01</f>
        <v>3.1</v>
      </c>
      <c r="B26" s="97" t="s">
        <v>335</v>
      </c>
      <c r="C26" s="84" t="s">
        <v>14</v>
      </c>
      <c r="D26" s="88">
        <v>95</v>
      </c>
      <c r="E26" s="12">
        <v>0</v>
      </c>
      <c r="F26" s="89">
        <f>D26*E26</f>
        <v>0</v>
      </c>
    </row>
    <row r="27" spans="1:6" s="94" customFormat="1">
      <c r="A27" s="91"/>
      <c r="B27" s="97"/>
      <c r="C27" s="93"/>
      <c r="D27" s="88"/>
      <c r="E27" s="5"/>
      <c r="F27" s="89"/>
    </row>
    <row r="28" spans="1:6" s="94" customFormat="1" ht="66">
      <c r="A28" s="96">
        <f>MAX(A$2:A27)+0.01</f>
        <v>3.11</v>
      </c>
      <c r="B28" s="97" t="s">
        <v>336</v>
      </c>
      <c r="C28" s="84" t="s">
        <v>14</v>
      </c>
      <c r="D28" s="88">
        <v>120</v>
      </c>
      <c r="E28" s="12">
        <v>0</v>
      </c>
      <c r="F28" s="89">
        <f t="shared" ref="F28:F30" si="3">D28*E28</f>
        <v>0</v>
      </c>
    </row>
    <row r="29" spans="1:6" s="94" customFormat="1">
      <c r="A29" s="96"/>
      <c r="B29" s="97"/>
      <c r="C29" s="84"/>
      <c r="D29" s="88"/>
      <c r="E29" s="5"/>
      <c r="F29" s="89"/>
    </row>
    <row r="30" spans="1:6" s="94" customFormat="1" ht="99">
      <c r="A30" s="96">
        <f>MAX(A$2:A29)+0.01</f>
        <v>3.12</v>
      </c>
      <c r="B30" s="97" t="s">
        <v>356</v>
      </c>
      <c r="C30" s="84" t="s">
        <v>75</v>
      </c>
      <c r="D30" s="88">
        <v>16</v>
      </c>
      <c r="E30" s="12">
        <v>0</v>
      </c>
      <c r="F30" s="89">
        <f t="shared" si="3"/>
        <v>0</v>
      </c>
    </row>
    <row r="31" spans="1:6" s="94" customFormat="1">
      <c r="A31" s="91"/>
      <c r="B31" s="97"/>
      <c r="C31" s="93"/>
      <c r="D31" s="88"/>
      <c r="E31" s="5"/>
      <c r="F31" s="89"/>
    </row>
    <row r="32" spans="1:6" s="94" customFormat="1">
      <c r="A32" s="91"/>
      <c r="B32" s="66" t="s">
        <v>329</v>
      </c>
      <c r="C32" s="93"/>
      <c r="D32" s="88"/>
      <c r="E32" s="5"/>
      <c r="F32" s="89"/>
    </row>
    <row r="33" spans="1:6" s="94" customFormat="1">
      <c r="A33" s="91"/>
      <c r="B33" s="97"/>
      <c r="C33" s="93"/>
      <c r="D33" s="88"/>
      <c r="E33" s="5"/>
      <c r="F33" s="89"/>
    </row>
    <row r="34" spans="1:6" ht="33">
      <c r="A34" s="96">
        <f>MAX(A$2:A31)+0.01</f>
        <v>3.13</v>
      </c>
      <c r="B34" s="97" t="s">
        <v>114</v>
      </c>
      <c r="C34" s="84"/>
    </row>
    <row r="35" spans="1:6" ht="18">
      <c r="A35" s="96"/>
      <c r="B35" s="97" t="s">
        <v>273</v>
      </c>
      <c r="C35" s="84" t="s">
        <v>14</v>
      </c>
      <c r="D35" s="88">
        <v>20</v>
      </c>
      <c r="E35" s="12">
        <v>0</v>
      </c>
      <c r="F35" s="89">
        <f t="shared" ref="F35" si="4">D35*E35</f>
        <v>0</v>
      </c>
    </row>
    <row r="36" spans="1:6" ht="18">
      <c r="A36" s="96"/>
      <c r="B36" s="97" t="s">
        <v>274</v>
      </c>
      <c r="C36" s="84" t="s">
        <v>14</v>
      </c>
      <c r="D36" s="88">
        <v>20</v>
      </c>
      <c r="E36" s="12">
        <v>0</v>
      </c>
      <c r="F36" s="89">
        <f t="shared" ref="F36" si="5">D36*E36</f>
        <v>0</v>
      </c>
    </row>
    <row r="37" spans="1:6" ht="18">
      <c r="A37" s="96"/>
      <c r="B37" s="97" t="s">
        <v>275</v>
      </c>
      <c r="C37" s="84" t="s">
        <v>14</v>
      </c>
      <c r="D37" s="88">
        <v>80</v>
      </c>
      <c r="E37" s="12">
        <v>0</v>
      </c>
      <c r="F37" s="89">
        <f t="shared" ref="F37:F41" si="6">D37*E37</f>
        <v>0</v>
      </c>
    </row>
    <row r="38" spans="1:6" ht="18">
      <c r="A38" s="96"/>
      <c r="B38" s="97" t="s">
        <v>262</v>
      </c>
      <c r="C38" s="84" t="s">
        <v>14</v>
      </c>
      <c r="D38" s="88">
        <v>190</v>
      </c>
      <c r="E38" s="12">
        <v>0</v>
      </c>
      <c r="F38" s="89">
        <f t="shared" si="6"/>
        <v>0</v>
      </c>
    </row>
    <row r="39" spans="1:6" ht="18">
      <c r="A39" s="96"/>
      <c r="B39" s="97" t="s">
        <v>276</v>
      </c>
      <c r="C39" s="84" t="s">
        <v>14</v>
      </c>
      <c r="D39" s="88">
        <v>1290</v>
      </c>
      <c r="E39" s="12">
        <v>0</v>
      </c>
      <c r="F39" s="89">
        <f t="shared" si="6"/>
        <v>0</v>
      </c>
    </row>
    <row r="40" spans="1:6" ht="18">
      <c r="A40" s="96"/>
      <c r="B40" s="97" t="s">
        <v>263</v>
      </c>
      <c r="C40" s="84" t="s">
        <v>14</v>
      </c>
      <c r="D40" s="88">
        <v>870</v>
      </c>
      <c r="E40" s="12">
        <v>0</v>
      </c>
      <c r="F40" s="89">
        <f t="shared" si="6"/>
        <v>0</v>
      </c>
    </row>
    <row r="41" spans="1:6" ht="18">
      <c r="A41" s="96"/>
      <c r="B41" s="97" t="s">
        <v>271</v>
      </c>
      <c r="C41" s="84" t="s">
        <v>14</v>
      </c>
      <c r="D41" s="88">
        <v>25</v>
      </c>
      <c r="E41" s="12">
        <v>0</v>
      </c>
      <c r="F41" s="89">
        <f t="shared" si="6"/>
        <v>0</v>
      </c>
    </row>
    <row r="42" spans="1:6">
      <c r="A42" s="96"/>
      <c r="B42" s="97"/>
      <c r="C42" s="84"/>
    </row>
    <row r="43" spans="1:6" ht="66">
      <c r="A43" s="96">
        <f>MAX(A$2:A41)+0.01</f>
        <v>3.14</v>
      </c>
      <c r="B43" s="97" t="s">
        <v>243</v>
      </c>
      <c r="C43" s="84"/>
    </row>
    <row r="44" spans="1:6" ht="18">
      <c r="A44" s="96"/>
      <c r="B44" s="100" t="s">
        <v>337</v>
      </c>
      <c r="C44" s="101" t="s">
        <v>14</v>
      </c>
      <c r="D44" s="102">
        <v>10</v>
      </c>
      <c r="E44" s="12">
        <v>0</v>
      </c>
      <c r="F44" s="103">
        <f>D44*E44</f>
        <v>0</v>
      </c>
    </row>
    <row r="45" spans="1:6" ht="18">
      <c r="A45" s="96"/>
      <c r="B45" s="100" t="s">
        <v>277</v>
      </c>
      <c r="C45" s="101" t="s">
        <v>14</v>
      </c>
      <c r="D45" s="102">
        <v>25</v>
      </c>
      <c r="E45" s="12">
        <v>0</v>
      </c>
      <c r="F45" s="103">
        <f>D45*E45</f>
        <v>0</v>
      </c>
    </row>
    <row r="46" spans="1:6" ht="18">
      <c r="A46" s="96"/>
      <c r="B46" s="100" t="s">
        <v>278</v>
      </c>
      <c r="C46" s="101" t="s">
        <v>14</v>
      </c>
      <c r="D46" s="102">
        <v>50</v>
      </c>
      <c r="E46" s="12">
        <v>0</v>
      </c>
      <c r="F46" s="103">
        <f>D46*E46</f>
        <v>0</v>
      </c>
    </row>
    <row r="47" spans="1:6" ht="18">
      <c r="A47" s="96"/>
      <c r="B47" s="100" t="s">
        <v>266</v>
      </c>
      <c r="C47" s="101" t="s">
        <v>14</v>
      </c>
      <c r="D47" s="102">
        <v>90</v>
      </c>
      <c r="E47" s="12">
        <v>0</v>
      </c>
      <c r="F47" s="103">
        <f>D47*E47</f>
        <v>0</v>
      </c>
    </row>
    <row r="48" spans="1:6" ht="18">
      <c r="A48" s="96"/>
      <c r="B48" s="100" t="s">
        <v>279</v>
      </c>
      <c r="C48" s="101" t="s">
        <v>14</v>
      </c>
      <c r="D48" s="102">
        <v>210</v>
      </c>
      <c r="E48" s="12">
        <v>0</v>
      </c>
      <c r="F48" s="103">
        <f>D48*E48</f>
        <v>0</v>
      </c>
    </row>
    <row r="49" spans="1:6">
      <c r="A49" s="96"/>
      <c r="B49" s="100"/>
      <c r="C49" s="101"/>
      <c r="D49" s="102"/>
      <c r="E49" s="15"/>
      <c r="F49" s="103"/>
    </row>
    <row r="50" spans="1:6" ht="49.5">
      <c r="A50" s="96">
        <f>MAX(A$2:A49)+0.01</f>
        <v>3.15</v>
      </c>
      <c r="B50" s="97" t="s">
        <v>122</v>
      </c>
      <c r="C50" s="84"/>
    </row>
    <row r="51" spans="1:6">
      <c r="A51" s="96"/>
      <c r="B51" s="104" t="s">
        <v>95</v>
      </c>
      <c r="C51" s="84" t="s">
        <v>14</v>
      </c>
      <c r="D51" s="88">
        <v>80</v>
      </c>
      <c r="E51" s="12">
        <v>0</v>
      </c>
      <c r="F51" s="89">
        <f>D51*E51</f>
        <v>0</v>
      </c>
    </row>
    <row r="52" spans="1:6">
      <c r="A52" s="96"/>
      <c r="B52" s="104" t="s">
        <v>89</v>
      </c>
      <c r="C52" s="84" t="s">
        <v>14</v>
      </c>
      <c r="D52" s="88">
        <v>10</v>
      </c>
      <c r="E52" s="12">
        <v>0</v>
      </c>
      <c r="F52" s="89">
        <f>D52*E52</f>
        <v>0</v>
      </c>
    </row>
    <row r="53" spans="1:6">
      <c r="A53" s="96"/>
      <c r="B53" s="97"/>
      <c r="C53" s="84"/>
    </row>
    <row r="54" spans="1:6" ht="49.5">
      <c r="A54" s="96">
        <f>MAX(A$2:A53)+0.01</f>
        <v>3.16</v>
      </c>
      <c r="B54" s="97" t="s">
        <v>102</v>
      </c>
      <c r="C54" s="84"/>
    </row>
    <row r="55" spans="1:6">
      <c r="A55" s="96"/>
      <c r="B55" s="104" t="s">
        <v>93</v>
      </c>
      <c r="C55" s="84" t="s">
        <v>14</v>
      </c>
      <c r="D55" s="88">
        <v>220</v>
      </c>
      <c r="E55" s="12">
        <v>0</v>
      </c>
      <c r="F55" s="89">
        <f>D55*E55</f>
        <v>0</v>
      </c>
    </row>
    <row r="56" spans="1:6">
      <c r="A56" s="96"/>
      <c r="B56" s="104" t="s">
        <v>89</v>
      </c>
      <c r="C56" s="84" t="s">
        <v>14</v>
      </c>
      <c r="D56" s="88">
        <v>80</v>
      </c>
      <c r="E56" s="12">
        <v>0</v>
      </c>
      <c r="F56" s="89">
        <f>D56*E56</f>
        <v>0</v>
      </c>
    </row>
    <row r="57" spans="1:6">
      <c r="A57" s="96"/>
      <c r="B57" s="104"/>
      <c r="C57" s="84"/>
    </row>
    <row r="58" spans="1:6" ht="33">
      <c r="A58" s="96">
        <f>MAX(A$2:A55)+0.01</f>
        <v>3.17</v>
      </c>
      <c r="B58" s="104" t="s">
        <v>97</v>
      </c>
      <c r="C58" s="84"/>
    </row>
    <row r="59" spans="1:6">
      <c r="A59" s="96"/>
      <c r="B59" s="104" t="s">
        <v>89</v>
      </c>
      <c r="C59" s="84" t="s">
        <v>14</v>
      </c>
      <c r="D59" s="88">
        <v>280</v>
      </c>
      <c r="E59" s="12">
        <v>0</v>
      </c>
      <c r="F59" s="105">
        <f>D59*E59</f>
        <v>0</v>
      </c>
    </row>
    <row r="60" spans="1:6">
      <c r="A60" s="96"/>
      <c r="B60" s="104" t="s">
        <v>95</v>
      </c>
      <c r="C60" s="84" t="s">
        <v>14</v>
      </c>
      <c r="D60" s="88">
        <v>40</v>
      </c>
      <c r="E60" s="12">
        <v>0</v>
      </c>
      <c r="F60" s="105">
        <f>D60*E60</f>
        <v>0</v>
      </c>
    </row>
    <row r="61" spans="1:6">
      <c r="A61" s="96"/>
      <c r="B61" s="97"/>
      <c r="C61" s="84"/>
    </row>
    <row r="62" spans="1:6">
      <c r="A62" s="96">
        <f>MAX(A$2:A61)+0.01</f>
        <v>3.18</v>
      </c>
      <c r="B62" s="104" t="s">
        <v>106</v>
      </c>
      <c r="C62" s="84"/>
      <c r="F62" s="105"/>
    </row>
    <row r="63" spans="1:6">
      <c r="A63" s="96"/>
      <c r="B63" s="104" t="s">
        <v>107</v>
      </c>
      <c r="C63" s="84" t="s">
        <v>8</v>
      </c>
      <c r="D63" s="88">
        <v>16</v>
      </c>
      <c r="E63" s="12">
        <v>0</v>
      </c>
      <c r="F63" s="105">
        <f>D63*E63</f>
        <v>0</v>
      </c>
    </row>
    <row r="64" spans="1:6">
      <c r="A64" s="96"/>
      <c r="B64" s="104" t="s">
        <v>108</v>
      </c>
      <c r="C64" s="84" t="s">
        <v>8</v>
      </c>
      <c r="D64" s="88">
        <v>70</v>
      </c>
      <c r="E64" s="12">
        <v>0</v>
      </c>
      <c r="F64" s="105">
        <f>D64*E64</f>
        <v>0</v>
      </c>
    </row>
    <row r="65" spans="1:6">
      <c r="A65" s="96"/>
      <c r="B65" s="106"/>
      <c r="C65" s="84"/>
      <c r="F65" s="105"/>
    </row>
    <row r="66" spans="1:6" ht="66">
      <c r="A66" s="96">
        <f>MAX(A$2:A65)+0.01</f>
        <v>3.19</v>
      </c>
      <c r="B66" s="97" t="s">
        <v>245</v>
      </c>
      <c r="C66" s="84"/>
    </row>
    <row r="67" spans="1:6">
      <c r="A67" s="96"/>
      <c r="B67" s="97" t="s">
        <v>118</v>
      </c>
      <c r="C67" s="84" t="s">
        <v>14</v>
      </c>
      <c r="D67" s="88">
        <v>2</v>
      </c>
      <c r="E67" s="12">
        <v>0</v>
      </c>
      <c r="F67" s="89">
        <f t="shared" ref="F67" si="7">D67*E67</f>
        <v>0</v>
      </c>
    </row>
    <row r="68" spans="1:6">
      <c r="A68" s="96"/>
      <c r="B68" s="97"/>
      <c r="C68" s="84"/>
    </row>
    <row r="69" spans="1:6" ht="66">
      <c r="A69" s="96">
        <f>MAX(A$2:A67)+0.01</f>
        <v>3.2</v>
      </c>
      <c r="B69" s="97" t="s">
        <v>246</v>
      </c>
      <c r="C69" s="84"/>
    </row>
    <row r="70" spans="1:6">
      <c r="A70" s="96"/>
      <c r="B70" s="97" t="s">
        <v>100</v>
      </c>
      <c r="C70" s="84" t="s">
        <v>14</v>
      </c>
      <c r="D70" s="88">
        <v>31</v>
      </c>
      <c r="E70" s="12">
        <v>0</v>
      </c>
      <c r="F70" s="89">
        <f t="shared" ref="F70:F72" si="8">D70*E70</f>
        <v>0</v>
      </c>
    </row>
    <row r="71" spans="1:6">
      <c r="A71" s="96"/>
      <c r="B71" s="97" t="s">
        <v>101</v>
      </c>
      <c r="C71" s="84" t="s">
        <v>14</v>
      </c>
      <c r="D71" s="88">
        <v>40</v>
      </c>
      <c r="E71" s="12">
        <v>0</v>
      </c>
      <c r="F71" s="89">
        <f t="shared" si="8"/>
        <v>0</v>
      </c>
    </row>
    <row r="72" spans="1:6">
      <c r="A72" s="96"/>
      <c r="B72" s="97" t="s">
        <v>98</v>
      </c>
      <c r="C72" s="84" t="s">
        <v>14</v>
      </c>
      <c r="D72" s="88">
        <v>90</v>
      </c>
      <c r="E72" s="12">
        <v>0</v>
      </c>
      <c r="F72" s="89">
        <f t="shared" si="8"/>
        <v>0</v>
      </c>
    </row>
    <row r="73" spans="1:6">
      <c r="A73" s="96"/>
      <c r="B73" s="97"/>
      <c r="C73" s="84"/>
    </row>
    <row r="74" spans="1:6" ht="67.5">
      <c r="A74" s="96">
        <f>MAX(A$2:A73)+0.01</f>
        <v>3.21</v>
      </c>
      <c r="B74" s="104" t="s">
        <v>280</v>
      </c>
      <c r="C74" s="84" t="s">
        <v>8</v>
      </c>
      <c r="D74" s="88">
        <v>1</v>
      </c>
      <c r="E74" s="12">
        <v>0</v>
      </c>
      <c r="F74" s="89">
        <f>D74*E74</f>
        <v>0</v>
      </c>
    </row>
    <row r="75" spans="1:6">
      <c r="A75" s="96"/>
      <c r="B75" s="97"/>
      <c r="C75" s="84"/>
    </row>
    <row r="76" spans="1:6" ht="49.5">
      <c r="A76" s="96">
        <f>MAX(A$2:A74)+0.01</f>
        <v>3.22</v>
      </c>
      <c r="B76" s="104" t="s">
        <v>240</v>
      </c>
      <c r="C76" s="84" t="s">
        <v>8</v>
      </c>
      <c r="D76" s="88">
        <v>4</v>
      </c>
      <c r="E76" s="12">
        <v>0</v>
      </c>
      <c r="F76" s="89">
        <f>D76*E76</f>
        <v>0</v>
      </c>
    </row>
    <row r="77" spans="1:6">
      <c r="A77" s="96"/>
      <c r="B77" s="99"/>
      <c r="C77" s="84"/>
    </row>
    <row r="78" spans="1:6" ht="33">
      <c r="A78" s="96">
        <f>MAX(A$2:A77)+0.01</f>
        <v>3.23</v>
      </c>
      <c r="B78" s="104" t="s">
        <v>211</v>
      </c>
      <c r="C78" s="84"/>
      <c r="F78" s="107"/>
    </row>
    <row r="79" spans="1:6">
      <c r="A79" s="96"/>
      <c r="B79" s="104" t="s">
        <v>224</v>
      </c>
      <c r="C79" s="84" t="s">
        <v>8</v>
      </c>
      <c r="D79" s="88">
        <v>20</v>
      </c>
      <c r="E79" s="12">
        <v>0</v>
      </c>
      <c r="F79" s="89">
        <f t="shared" ref="F79" si="9">D79*E79</f>
        <v>0</v>
      </c>
    </row>
    <row r="80" spans="1:6">
      <c r="A80" s="96"/>
      <c r="B80" s="104" t="s">
        <v>226</v>
      </c>
      <c r="C80" s="84" t="s">
        <v>8</v>
      </c>
      <c r="D80" s="88">
        <v>24</v>
      </c>
      <c r="E80" s="12">
        <v>0</v>
      </c>
      <c r="F80" s="89">
        <f t="shared" ref="F80" si="10">D80*E80</f>
        <v>0</v>
      </c>
    </row>
    <row r="81" spans="1:6" ht="66">
      <c r="A81" s="96"/>
      <c r="B81" s="104" t="s">
        <v>338</v>
      </c>
      <c r="C81" s="84" t="s">
        <v>8</v>
      </c>
      <c r="D81" s="88">
        <v>22</v>
      </c>
      <c r="E81" s="12">
        <v>0</v>
      </c>
      <c r="F81" s="89">
        <f t="shared" ref="F81" si="11">D81*E81</f>
        <v>0</v>
      </c>
    </row>
    <row r="82" spans="1:6" ht="66">
      <c r="A82" s="96"/>
      <c r="B82" s="104" t="s">
        <v>340</v>
      </c>
      <c r="C82" s="84" t="s">
        <v>8</v>
      </c>
      <c r="D82" s="88">
        <v>1</v>
      </c>
      <c r="E82" s="12">
        <v>0</v>
      </c>
      <c r="F82" s="89">
        <f t="shared" ref="F82" si="12">D82*E82</f>
        <v>0</v>
      </c>
    </row>
    <row r="83" spans="1:6" ht="33">
      <c r="A83" s="96"/>
      <c r="B83" s="104" t="s">
        <v>227</v>
      </c>
      <c r="C83" s="84" t="s">
        <v>8</v>
      </c>
      <c r="D83" s="88">
        <v>1</v>
      </c>
      <c r="E83" s="12">
        <v>0</v>
      </c>
      <c r="F83" s="89">
        <f t="shared" ref="F83" si="13">D83*E83</f>
        <v>0</v>
      </c>
    </row>
    <row r="84" spans="1:6" ht="66">
      <c r="A84" s="96"/>
      <c r="B84" s="104" t="s">
        <v>339</v>
      </c>
      <c r="C84" s="84" t="s">
        <v>8</v>
      </c>
      <c r="D84" s="88">
        <v>4</v>
      </c>
      <c r="E84" s="12">
        <v>0</v>
      </c>
      <c r="F84" s="89">
        <f t="shared" ref="F84" si="14">D84*E84</f>
        <v>0</v>
      </c>
    </row>
    <row r="85" spans="1:6">
      <c r="A85" s="96"/>
      <c r="B85" s="104"/>
      <c r="C85" s="84"/>
      <c r="F85" s="107"/>
    </row>
    <row r="86" spans="1:6" ht="33">
      <c r="A86" s="96">
        <f>MAX(A$2:A85)+0.01</f>
        <v>3.24</v>
      </c>
      <c r="B86" s="104" t="s">
        <v>225</v>
      </c>
      <c r="C86" s="84"/>
      <c r="F86" s="107"/>
    </row>
    <row r="87" spans="1:6">
      <c r="A87" s="96"/>
      <c r="B87" s="104" t="s">
        <v>224</v>
      </c>
      <c r="C87" s="84" t="s">
        <v>8</v>
      </c>
      <c r="D87" s="88">
        <v>3</v>
      </c>
      <c r="E87" s="12">
        <v>0</v>
      </c>
      <c r="F87" s="89">
        <f t="shared" ref="F87" si="15">D87*E87</f>
        <v>0</v>
      </c>
    </row>
    <row r="88" spans="1:6">
      <c r="A88" s="96"/>
      <c r="B88" s="104"/>
      <c r="C88" s="84"/>
    </row>
    <row r="89" spans="1:6">
      <c r="A89" s="96">
        <f>MAX(A$2:A87)+0.01</f>
        <v>3.25</v>
      </c>
      <c r="B89" s="104" t="s">
        <v>357</v>
      </c>
      <c r="C89" s="84" t="s">
        <v>8</v>
      </c>
      <c r="D89" s="88">
        <v>2</v>
      </c>
      <c r="E89" s="12">
        <v>0</v>
      </c>
      <c r="F89" s="89">
        <f t="shared" ref="F89" si="16">D89*E89</f>
        <v>0</v>
      </c>
    </row>
    <row r="90" spans="1:6">
      <c r="A90" s="96"/>
      <c r="B90" s="97" t="s">
        <v>358</v>
      </c>
      <c r="C90" s="84"/>
    </row>
    <row r="91" spans="1:6">
      <c r="A91" s="96"/>
      <c r="B91" s="97"/>
      <c r="C91" s="84"/>
    </row>
    <row r="92" spans="1:6">
      <c r="A92" s="96">
        <f>MAX(A$2:A89)+0.01</f>
        <v>3.26</v>
      </c>
      <c r="B92" s="97" t="s">
        <v>200</v>
      </c>
      <c r="C92" s="108"/>
      <c r="D92" s="108"/>
      <c r="E92" s="131"/>
      <c r="F92" s="109"/>
    </row>
    <row r="93" spans="1:6" ht="33">
      <c r="A93" s="96"/>
      <c r="B93" s="97" t="s">
        <v>198</v>
      </c>
      <c r="C93" s="84" t="s">
        <v>14</v>
      </c>
      <c r="D93" s="88">
        <v>53</v>
      </c>
      <c r="E93" s="12">
        <v>0</v>
      </c>
      <c r="F93" s="89">
        <f t="shared" ref="F93:F94" si="17">D93*E93</f>
        <v>0</v>
      </c>
    </row>
    <row r="94" spans="1:6">
      <c r="A94" s="96"/>
      <c r="B94" s="97" t="s">
        <v>202</v>
      </c>
      <c r="C94" s="84" t="s">
        <v>8</v>
      </c>
      <c r="D94" s="88">
        <v>28</v>
      </c>
      <c r="E94" s="12">
        <v>0</v>
      </c>
      <c r="F94" s="89">
        <f t="shared" si="17"/>
        <v>0</v>
      </c>
    </row>
    <row r="95" spans="1:6">
      <c r="A95" s="96"/>
      <c r="B95" s="97" t="s">
        <v>203</v>
      </c>
      <c r="C95" s="84" t="s">
        <v>8</v>
      </c>
      <c r="D95" s="88">
        <v>28</v>
      </c>
      <c r="E95" s="12">
        <v>0</v>
      </c>
      <c r="F95" s="89">
        <f t="shared" ref="F95" si="18">D95*E95</f>
        <v>0</v>
      </c>
    </row>
    <row r="96" spans="1:6">
      <c r="A96" s="96"/>
      <c r="B96" s="97" t="s">
        <v>204</v>
      </c>
      <c r="C96" s="84" t="s">
        <v>8</v>
      </c>
      <c r="D96" s="88">
        <v>2</v>
      </c>
      <c r="E96" s="12">
        <v>0</v>
      </c>
      <c r="F96" s="89">
        <f t="shared" ref="F96" si="19">D96*E96</f>
        <v>0</v>
      </c>
    </row>
    <row r="97" spans="1:6">
      <c r="A97" s="96"/>
      <c r="B97" s="104" t="s">
        <v>205</v>
      </c>
      <c r="C97" s="84" t="s">
        <v>8</v>
      </c>
      <c r="D97" s="88">
        <v>16</v>
      </c>
      <c r="E97" s="12">
        <v>0</v>
      </c>
      <c r="F97" s="89">
        <f t="shared" ref="F97" si="20">D97*E97</f>
        <v>0</v>
      </c>
    </row>
    <row r="98" spans="1:6" ht="33">
      <c r="A98" s="96"/>
      <c r="B98" s="104" t="s">
        <v>206</v>
      </c>
      <c r="C98" s="84" t="s">
        <v>8</v>
      </c>
      <c r="D98" s="88">
        <v>16</v>
      </c>
      <c r="E98" s="12">
        <v>0</v>
      </c>
      <c r="F98" s="89">
        <f t="shared" ref="F98" si="21">D98*E98</f>
        <v>0</v>
      </c>
    </row>
    <row r="99" spans="1:6" ht="33">
      <c r="A99" s="96"/>
      <c r="B99" s="104" t="s">
        <v>207</v>
      </c>
      <c r="C99" s="84" t="s">
        <v>8</v>
      </c>
      <c r="D99" s="88">
        <v>16</v>
      </c>
      <c r="E99" s="12">
        <v>0</v>
      </c>
      <c r="F99" s="89">
        <f t="shared" ref="F99" si="22">D99*E99</f>
        <v>0</v>
      </c>
    </row>
    <row r="100" spans="1:6">
      <c r="A100" s="96"/>
      <c r="B100" s="104"/>
      <c r="C100" s="84"/>
    </row>
    <row r="101" spans="1:6">
      <c r="A101" s="96">
        <f>MAX(A$2:A89)+0.01</f>
        <v>3.26</v>
      </c>
      <c r="B101" s="97" t="s">
        <v>201</v>
      </c>
      <c r="C101" s="108"/>
      <c r="D101" s="108"/>
      <c r="E101" s="131"/>
      <c r="F101" s="109"/>
    </row>
    <row r="102" spans="1:6" ht="33">
      <c r="A102" s="96"/>
      <c r="B102" s="97" t="s">
        <v>199</v>
      </c>
      <c r="C102" s="84" t="s">
        <v>14</v>
      </c>
      <c r="D102" s="88">
        <v>41</v>
      </c>
      <c r="E102" s="12">
        <v>0</v>
      </c>
      <c r="F102" s="89">
        <f t="shared" ref="F102:F103" si="23">D102*E102</f>
        <v>0</v>
      </c>
    </row>
    <row r="103" spans="1:6">
      <c r="A103" s="96"/>
      <c r="B103" s="104" t="s">
        <v>208</v>
      </c>
      <c r="C103" s="84" t="s">
        <v>8</v>
      </c>
      <c r="D103" s="88">
        <v>7</v>
      </c>
      <c r="E103" s="12">
        <v>0</v>
      </c>
      <c r="F103" s="89">
        <f t="shared" si="23"/>
        <v>0</v>
      </c>
    </row>
    <row r="104" spans="1:6">
      <c r="A104" s="96"/>
      <c r="B104" s="97" t="s">
        <v>209</v>
      </c>
      <c r="C104" s="84" t="s">
        <v>8</v>
      </c>
      <c r="D104" s="88">
        <v>7</v>
      </c>
      <c r="E104" s="12">
        <v>0</v>
      </c>
      <c r="F104" s="89">
        <f t="shared" ref="F104" si="24">D104*E104</f>
        <v>0</v>
      </c>
    </row>
    <row r="105" spans="1:6">
      <c r="A105" s="96"/>
      <c r="B105" s="97" t="s">
        <v>210</v>
      </c>
      <c r="C105" s="84" t="s">
        <v>8</v>
      </c>
      <c r="D105" s="88">
        <v>7</v>
      </c>
      <c r="E105" s="12">
        <v>0</v>
      </c>
      <c r="F105" s="89">
        <f t="shared" ref="F105" si="25">D105*E105</f>
        <v>0</v>
      </c>
    </row>
    <row r="106" spans="1:6">
      <c r="A106" s="96"/>
      <c r="B106" s="97"/>
      <c r="C106" s="84"/>
    </row>
    <row r="107" spans="1:6" ht="49.5">
      <c r="A107" s="96">
        <f>MAX(A$2:A96)+0.01</f>
        <v>3.27</v>
      </c>
      <c r="B107" s="97" t="s">
        <v>213</v>
      </c>
      <c r="C107" s="84"/>
    </row>
    <row r="108" spans="1:6">
      <c r="A108" s="96"/>
      <c r="B108" s="97" t="s">
        <v>212</v>
      </c>
      <c r="C108" s="84" t="s">
        <v>8</v>
      </c>
      <c r="D108" s="88">
        <v>19</v>
      </c>
      <c r="E108" s="12">
        <v>0</v>
      </c>
      <c r="F108" s="89">
        <f t="shared" ref="F108" si="26">D108*E108</f>
        <v>0</v>
      </c>
    </row>
    <row r="109" spans="1:6">
      <c r="A109" s="96"/>
      <c r="B109" s="97" t="s">
        <v>214</v>
      </c>
      <c r="C109" s="84" t="s">
        <v>8</v>
      </c>
      <c r="D109" s="88">
        <v>19</v>
      </c>
      <c r="E109" s="12">
        <v>0</v>
      </c>
      <c r="F109" s="89">
        <f t="shared" ref="F109" si="27">D109*E109</f>
        <v>0</v>
      </c>
    </row>
    <row r="110" spans="1:6">
      <c r="A110" s="96"/>
      <c r="B110" s="97" t="s">
        <v>223</v>
      </c>
      <c r="C110" s="84" t="s">
        <v>8</v>
      </c>
      <c r="D110" s="88">
        <v>19</v>
      </c>
      <c r="E110" s="12">
        <v>0</v>
      </c>
      <c r="F110" s="89">
        <f t="shared" ref="F110" si="28">D110*E110</f>
        <v>0</v>
      </c>
    </row>
    <row r="111" spans="1:6">
      <c r="A111" s="96"/>
      <c r="B111" s="97"/>
      <c r="C111" s="84"/>
    </row>
    <row r="112" spans="1:6" ht="49.5">
      <c r="A112" s="96">
        <f>MAX(A$2:A107)+0.01</f>
        <v>3.28</v>
      </c>
      <c r="B112" s="97" t="s">
        <v>215</v>
      </c>
      <c r="C112" s="84"/>
    </row>
    <row r="113" spans="1:6">
      <c r="A113" s="96"/>
      <c r="B113" s="97" t="s">
        <v>216</v>
      </c>
      <c r="C113" s="84" t="s">
        <v>8</v>
      </c>
      <c r="D113" s="88">
        <v>3</v>
      </c>
      <c r="E113" s="12">
        <v>0</v>
      </c>
      <c r="F113" s="89">
        <f t="shared" ref="F113" si="29">D113*E113</f>
        <v>0</v>
      </c>
    </row>
    <row r="114" spans="1:6">
      <c r="A114" s="96"/>
      <c r="B114" s="97" t="s">
        <v>217</v>
      </c>
      <c r="C114" s="84" t="s">
        <v>8</v>
      </c>
      <c r="D114" s="88">
        <v>3</v>
      </c>
      <c r="E114" s="12">
        <v>0</v>
      </c>
      <c r="F114" s="89">
        <f t="shared" ref="F114:F119" si="30">D114*E114</f>
        <v>0</v>
      </c>
    </row>
    <row r="115" spans="1:6">
      <c r="A115" s="96"/>
      <c r="B115" s="104" t="s">
        <v>218</v>
      </c>
      <c r="C115" s="84" t="s">
        <v>8</v>
      </c>
      <c r="D115" s="88">
        <v>4</v>
      </c>
      <c r="E115" s="12">
        <v>0</v>
      </c>
      <c r="F115" s="89">
        <f t="shared" si="30"/>
        <v>0</v>
      </c>
    </row>
    <row r="116" spans="1:6">
      <c r="A116" s="96"/>
      <c r="B116" s="104" t="s">
        <v>219</v>
      </c>
      <c r="C116" s="84" t="s">
        <v>8</v>
      </c>
      <c r="D116" s="88">
        <v>8</v>
      </c>
      <c r="E116" s="12">
        <v>0</v>
      </c>
      <c r="F116" s="89">
        <f t="shared" si="30"/>
        <v>0</v>
      </c>
    </row>
    <row r="117" spans="1:6">
      <c r="A117" s="96"/>
      <c r="B117" s="104" t="s">
        <v>220</v>
      </c>
      <c r="C117" s="84" t="s">
        <v>8</v>
      </c>
      <c r="D117" s="88">
        <v>3</v>
      </c>
      <c r="E117" s="12">
        <v>0</v>
      </c>
      <c r="F117" s="89">
        <f t="shared" si="30"/>
        <v>0</v>
      </c>
    </row>
    <row r="118" spans="1:6">
      <c r="A118" s="96"/>
      <c r="B118" s="97" t="s">
        <v>221</v>
      </c>
      <c r="C118" s="84" t="s">
        <v>8</v>
      </c>
      <c r="D118" s="88">
        <v>3</v>
      </c>
      <c r="E118" s="12">
        <v>0</v>
      </c>
      <c r="F118" s="89">
        <f t="shared" si="30"/>
        <v>0</v>
      </c>
    </row>
    <row r="119" spans="1:6">
      <c r="A119" s="96"/>
      <c r="B119" s="104" t="s">
        <v>222</v>
      </c>
      <c r="C119" s="84" t="s">
        <v>8</v>
      </c>
      <c r="D119" s="88">
        <v>3</v>
      </c>
      <c r="E119" s="12">
        <v>0</v>
      </c>
      <c r="F119" s="89">
        <f t="shared" si="30"/>
        <v>0</v>
      </c>
    </row>
    <row r="120" spans="1:6">
      <c r="A120" s="96"/>
      <c r="B120" s="104"/>
      <c r="C120" s="84"/>
    </row>
    <row r="121" spans="1:6" ht="33">
      <c r="A121" s="96">
        <f>MAX(A$2:A119)+0.01</f>
        <v>3.29</v>
      </c>
      <c r="B121" s="104" t="s">
        <v>231</v>
      </c>
      <c r="C121" s="110"/>
      <c r="D121" s="111"/>
    </row>
    <row r="122" spans="1:6" ht="33">
      <c r="A122" s="96"/>
      <c r="B122" s="104" t="s">
        <v>233</v>
      </c>
      <c r="C122" s="84" t="s">
        <v>8</v>
      </c>
      <c r="D122" s="88">
        <v>3</v>
      </c>
      <c r="E122" s="12">
        <v>0</v>
      </c>
      <c r="F122" s="89">
        <f t="shared" ref="F122" si="31">D122*E122</f>
        <v>0</v>
      </c>
    </row>
    <row r="123" spans="1:6" ht="36.75" customHeight="1">
      <c r="A123" s="96"/>
      <c r="B123" s="104" t="s">
        <v>234</v>
      </c>
      <c r="C123" s="84" t="s">
        <v>8</v>
      </c>
      <c r="D123" s="88">
        <v>2</v>
      </c>
      <c r="E123" s="12">
        <v>0</v>
      </c>
      <c r="F123" s="89">
        <f t="shared" ref="F123" si="32">D123*E123</f>
        <v>0</v>
      </c>
    </row>
    <row r="124" spans="1:6" ht="33">
      <c r="A124" s="96"/>
      <c r="B124" s="104" t="s">
        <v>230</v>
      </c>
      <c r="C124" s="84" t="s">
        <v>8</v>
      </c>
      <c r="D124" s="88">
        <v>16</v>
      </c>
      <c r="E124" s="12">
        <v>0</v>
      </c>
      <c r="F124" s="89">
        <f t="shared" ref="F124" si="33">D124*E124</f>
        <v>0</v>
      </c>
    </row>
    <row r="125" spans="1:6">
      <c r="A125" s="96"/>
      <c r="B125" s="104" t="s">
        <v>241</v>
      </c>
      <c r="C125" s="84" t="s">
        <v>8</v>
      </c>
      <c r="D125" s="88">
        <v>2</v>
      </c>
      <c r="E125" s="12">
        <v>0</v>
      </c>
      <c r="F125" s="89">
        <f t="shared" ref="F125" si="34">D125*E125</f>
        <v>0</v>
      </c>
    </row>
    <row r="126" spans="1:6">
      <c r="A126" s="96"/>
      <c r="B126" s="104" t="s">
        <v>242</v>
      </c>
      <c r="C126" s="84" t="s">
        <v>8</v>
      </c>
      <c r="D126" s="88">
        <v>2</v>
      </c>
      <c r="E126" s="12">
        <v>0</v>
      </c>
      <c r="F126" s="89">
        <f t="shared" ref="F126" si="35">D126*E126</f>
        <v>0</v>
      </c>
    </row>
    <row r="127" spans="1:6" ht="33">
      <c r="A127" s="96"/>
      <c r="B127" s="104" t="s">
        <v>232</v>
      </c>
      <c r="C127" s="84" t="s">
        <v>8</v>
      </c>
      <c r="D127" s="88">
        <v>1</v>
      </c>
      <c r="E127" s="12">
        <v>0</v>
      </c>
      <c r="F127" s="89">
        <f t="shared" ref="F127" si="36">D127*E127</f>
        <v>0</v>
      </c>
    </row>
    <row r="128" spans="1:6">
      <c r="A128" s="96"/>
      <c r="B128" s="104"/>
      <c r="C128" s="84"/>
    </row>
    <row r="129" spans="1:6" ht="82.5">
      <c r="A129" s="96">
        <f>MAX(A$2:A127)+0.01</f>
        <v>3.3</v>
      </c>
      <c r="B129" s="97" t="s">
        <v>229</v>
      </c>
      <c r="C129" s="84" t="s">
        <v>8</v>
      </c>
      <c r="D129" s="88">
        <v>2</v>
      </c>
      <c r="E129" s="12">
        <v>0</v>
      </c>
      <c r="F129" s="89">
        <f>D129*E129</f>
        <v>0</v>
      </c>
    </row>
    <row r="130" spans="1:6">
      <c r="A130" s="96"/>
      <c r="B130" s="97"/>
      <c r="C130" s="84"/>
    </row>
    <row r="131" spans="1:6" ht="82.5">
      <c r="A131" s="96">
        <f>MAX(A$2:A129)+0.01</f>
        <v>3.31</v>
      </c>
      <c r="B131" s="97" t="s">
        <v>228</v>
      </c>
      <c r="C131" s="84" t="s">
        <v>8</v>
      </c>
      <c r="D131" s="88">
        <v>2</v>
      </c>
      <c r="E131" s="12">
        <v>0</v>
      </c>
      <c r="F131" s="89">
        <f>D131*E131</f>
        <v>0</v>
      </c>
    </row>
    <row r="132" spans="1:6" ht="11.25" customHeight="1">
      <c r="A132" s="96"/>
      <c r="B132" s="97"/>
      <c r="C132" s="84"/>
    </row>
    <row r="133" spans="1:6">
      <c r="A133" s="96">
        <f>MAX(A$2:A131)+0.01</f>
        <v>3.32</v>
      </c>
      <c r="B133" s="97" t="s">
        <v>239</v>
      </c>
      <c r="C133" s="84" t="s">
        <v>8</v>
      </c>
      <c r="D133" s="88">
        <v>16</v>
      </c>
      <c r="E133" s="12">
        <v>0</v>
      </c>
      <c r="F133" s="89">
        <f t="shared" ref="F133" si="37">D133*E133</f>
        <v>0</v>
      </c>
    </row>
    <row r="134" spans="1:6">
      <c r="A134" s="96"/>
      <c r="B134" s="97"/>
      <c r="C134" s="84"/>
    </row>
    <row r="135" spans="1:6" ht="115.5">
      <c r="A135" s="96">
        <f>MAX(A$2:A133)+0.01</f>
        <v>3.33</v>
      </c>
      <c r="B135" s="97" t="s">
        <v>109</v>
      </c>
      <c r="C135" s="84"/>
      <c r="E135" s="12"/>
    </row>
    <row r="136" spans="1:6" ht="33">
      <c r="A136" s="96"/>
      <c r="B136" s="97" t="s">
        <v>247</v>
      </c>
      <c r="C136" s="84" t="s">
        <v>8</v>
      </c>
      <c r="D136" s="88">
        <v>2</v>
      </c>
      <c r="E136" s="12">
        <v>0</v>
      </c>
      <c r="F136" s="89">
        <f t="shared" ref="F136" si="38">E136*D136</f>
        <v>0</v>
      </c>
    </row>
    <row r="137" spans="1:6">
      <c r="A137" s="112"/>
      <c r="B137" s="113"/>
      <c r="C137" s="114"/>
      <c r="D137" s="115"/>
      <c r="E137" s="6"/>
      <c r="F137" s="116"/>
    </row>
    <row r="138" spans="1:6">
      <c r="A138" s="96"/>
      <c r="B138" s="99"/>
      <c r="C138" s="84"/>
      <c r="E138" s="7" t="s">
        <v>7</v>
      </c>
      <c r="F138" s="117">
        <f>SUM(F8:F137)</f>
        <v>0</v>
      </c>
    </row>
    <row r="139" spans="1:6">
      <c r="A139" s="96"/>
      <c r="B139" s="99"/>
      <c r="C139" s="84"/>
    </row>
    <row r="140" spans="1:6">
      <c r="A140" s="96"/>
      <c r="B140" s="97"/>
      <c r="C140" s="84"/>
    </row>
    <row r="141" spans="1:6">
      <c r="A141" s="96"/>
      <c r="B141" s="118"/>
      <c r="C141" s="119"/>
      <c r="D141" s="120"/>
      <c r="E141" s="132"/>
      <c r="F141" s="121"/>
    </row>
    <row r="142" spans="1:6">
      <c r="A142" s="96"/>
      <c r="B142" s="122"/>
      <c r="C142" s="123"/>
      <c r="D142" s="123"/>
      <c r="E142" s="133"/>
      <c r="F142" s="124"/>
    </row>
    <row r="143" spans="1:6">
      <c r="A143" s="96"/>
      <c r="B143" s="125"/>
      <c r="C143" s="108"/>
      <c r="D143" s="108"/>
      <c r="E143" s="134"/>
      <c r="F143" s="126"/>
    </row>
    <row r="144" spans="1:6">
      <c r="A144" s="96"/>
      <c r="B144" s="122"/>
      <c r="C144" s="123"/>
      <c r="D144" s="123"/>
      <c r="E144" s="133"/>
      <c r="F144" s="124"/>
    </row>
    <row r="145" spans="1:6">
      <c r="A145" s="96"/>
      <c r="B145" s="118"/>
      <c r="C145" s="119"/>
      <c r="D145" s="120"/>
      <c r="E145" s="135"/>
      <c r="F145" s="121"/>
    </row>
    <row r="146" spans="1:6">
      <c r="A146" s="96"/>
      <c r="B146" s="118"/>
      <c r="C146" s="119"/>
      <c r="D146" s="120"/>
      <c r="E146" s="135"/>
      <c r="F146" s="121"/>
    </row>
    <row r="147" spans="1:6">
      <c r="A147" s="96"/>
      <c r="B147" s="118"/>
      <c r="C147" s="119"/>
      <c r="D147" s="120"/>
      <c r="E147" s="135"/>
      <c r="F147" s="121"/>
    </row>
    <row r="148" spans="1:6">
      <c r="A148" s="96"/>
      <c r="B148" s="118"/>
      <c r="C148" s="119"/>
      <c r="D148" s="120"/>
      <c r="E148" s="135"/>
      <c r="F148" s="121"/>
    </row>
    <row r="149" spans="1:6">
      <c r="A149" s="96"/>
      <c r="B149" s="118"/>
      <c r="C149" s="119"/>
      <c r="D149" s="120"/>
      <c r="E149" s="135"/>
      <c r="F149" s="121"/>
    </row>
    <row r="150" spans="1:6">
      <c r="A150" s="96"/>
      <c r="B150" s="99"/>
      <c r="C150" s="84"/>
    </row>
    <row r="151" spans="1:6">
      <c r="A151" s="96"/>
      <c r="B151" s="99"/>
      <c r="C151" s="84"/>
    </row>
    <row r="152" spans="1:6">
      <c r="A152" s="96"/>
      <c r="B152" s="99"/>
      <c r="C152" s="84"/>
    </row>
    <row r="153" spans="1:6">
      <c r="A153" s="96"/>
      <c r="B153" s="99"/>
      <c r="C153" s="84"/>
    </row>
    <row r="154" spans="1:6">
      <c r="A154" s="96"/>
      <c r="B154" s="99"/>
      <c r="C154" s="84"/>
    </row>
    <row r="155" spans="1:6">
      <c r="A155" s="96"/>
      <c r="B155" s="99"/>
      <c r="C155" s="84"/>
    </row>
    <row r="156" spans="1:6">
      <c r="A156" s="96"/>
      <c r="B156" s="99"/>
      <c r="C156" s="84"/>
    </row>
    <row r="157" spans="1:6">
      <c r="A157" s="96"/>
      <c r="B157" s="99"/>
      <c r="C157" s="84"/>
    </row>
    <row r="158" spans="1:6">
      <c r="A158" s="96"/>
      <c r="B158" s="99"/>
      <c r="C158" s="84"/>
    </row>
    <row r="159" spans="1:6">
      <c r="A159" s="96"/>
      <c r="B159" s="99"/>
      <c r="C159" s="84"/>
    </row>
    <row r="160" spans="1:6">
      <c r="A160" s="96"/>
      <c r="B160" s="99"/>
      <c r="C160" s="84"/>
    </row>
    <row r="161" spans="1:3">
      <c r="A161" s="96"/>
      <c r="B161" s="99"/>
      <c r="C161" s="84"/>
    </row>
    <row r="162" spans="1:3">
      <c r="A162" s="96"/>
      <c r="B162" s="99"/>
      <c r="C162" s="84"/>
    </row>
    <row r="163" spans="1:3">
      <c r="A163" s="96"/>
      <c r="B163" s="99"/>
      <c r="C163" s="84"/>
    </row>
    <row r="164" spans="1:3">
      <c r="A164" s="96"/>
      <c r="B164" s="99"/>
      <c r="C164" s="84"/>
    </row>
    <row r="165" spans="1:3">
      <c r="A165" s="96"/>
      <c r="B165" s="99"/>
      <c r="C165" s="84"/>
    </row>
    <row r="166" spans="1:3">
      <c r="A166" s="96"/>
      <c r="B166" s="99"/>
      <c r="C166" s="84"/>
    </row>
    <row r="167" spans="1:3">
      <c r="A167" s="96"/>
      <c r="B167" s="99"/>
      <c r="C167" s="84"/>
    </row>
    <row r="168" spans="1:3">
      <c r="A168" s="96"/>
      <c r="B168" s="99"/>
      <c r="C168" s="84"/>
    </row>
    <row r="169" spans="1:3">
      <c r="A169" s="96"/>
      <c r="B169" s="99"/>
      <c r="C169" s="84"/>
    </row>
    <row r="170" spans="1:3">
      <c r="A170" s="96"/>
      <c r="B170" s="99"/>
      <c r="C170" s="84"/>
    </row>
    <row r="171" spans="1:3">
      <c r="A171" s="96"/>
      <c r="B171" s="99"/>
      <c r="C171" s="84"/>
    </row>
    <row r="172" spans="1:3">
      <c r="A172" s="96"/>
      <c r="B172" s="99"/>
      <c r="C172" s="84"/>
    </row>
    <row r="173" spans="1:3">
      <c r="A173" s="96"/>
      <c r="B173" s="99"/>
      <c r="C173" s="84"/>
    </row>
    <row r="174" spans="1:3">
      <c r="A174" s="96"/>
      <c r="B174" s="99"/>
      <c r="C174" s="84"/>
    </row>
    <row r="175" spans="1:3">
      <c r="A175" s="96"/>
      <c r="B175" s="99"/>
      <c r="C175" s="84"/>
    </row>
    <row r="176" spans="1:3">
      <c r="A176" s="96"/>
      <c r="B176" s="99"/>
      <c r="C176" s="84"/>
    </row>
    <row r="177" spans="1:3">
      <c r="A177" s="96"/>
      <c r="B177" s="99"/>
      <c r="C177" s="84"/>
    </row>
    <row r="178" spans="1:3">
      <c r="A178" s="96"/>
      <c r="B178" s="99"/>
      <c r="C178" s="84"/>
    </row>
    <row r="179" spans="1:3">
      <c r="A179" s="96"/>
      <c r="B179" s="99"/>
      <c r="C179" s="84"/>
    </row>
    <row r="180" spans="1:3">
      <c r="A180" s="96"/>
      <c r="B180" s="99"/>
      <c r="C180" s="84"/>
    </row>
    <row r="181" spans="1:3">
      <c r="A181" s="127"/>
      <c r="B181" s="99"/>
      <c r="C181" s="84"/>
    </row>
    <row r="182" spans="1:3">
      <c r="A182" s="127"/>
      <c r="B182" s="99"/>
      <c r="C182" s="84"/>
    </row>
    <row r="183" spans="1:3">
      <c r="A183" s="127"/>
      <c r="B183" s="99"/>
      <c r="C183" s="84"/>
    </row>
    <row r="184" spans="1:3">
      <c r="A184" s="127"/>
      <c r="B184" s="99"/>
      <c r="C184" s="84"/>
    </row>
    <row r="185" spans="1:3">
      <c r="A185" s="128"/>
      <c r="B185" s="99"/>
      <c r="C185" s="84"/>
    </row>
    <row r="186" spans="1:3">
      <c r="A186" s="128"/>
      <c r="B186" s="99"/>
      <c r="C186" s="84"/>
    </row>
    <row r="187" spans="1:3">
      <c r="A187" s="128"/>
      <c r="B187" s="99"/>
      <c r="C187" s="84"/>
    </row>
    <row r="188" spans="1:3">
      <c r="A188" s="128"/>
      <c r="B188" s="99"/>
      <c r="C188" s="84"/>
    </row>
    <row r="189" spans="1:3">
      <c r="A189" s="128"/>
      <c r="B189" s="99"/>
      <c r="C189" s="84"/>
    </row>
    <row r="190" spans="1:3">
      <c r="A190" s="128"/>
      <c r="B190" s="99"/>
      <c r="C190" s="84"/>
    </row>
    <row r="191" spans="1:3">
      <c r="A191" s="128"/>
      <c r="B191" s="99"/>
      <c r="C191" s="84"/>
    </row>
    <row r="192" spans="1:3">
      <c r="A192" s="128"/>
      <c r="B192" s="129"/>
      <c r="C192" s="84"/>
    </row>
    <row r="193" spans="1:3">
      <c r="A193" s="128"/>
      <c r="B193" s="129"/>
      <c r="C193" s="84"/>
    </row>
    <row r="194" spans="1:3">
      <c r="A194" s="128"/>
      <c r="B194" s="129"/>
      <c r="C194" s="84"/>
    </row>
    <row r="195" spans="1:3">
      <c r="A195" s="128"/>
      <c r="B195" s="129"/>
      <c r="C195" s="84"/>
    </row>
    <row r="196" spans="1:3">
      <c r="A196" s="128"/>
      <c r="B196" s="129"/>
      <c r="C196" s="84"/>
    </row>
    <row r="197" spans="1:3">
      <c r="A197" s="128"/>
      <c r="B197" s="129"/>
      <c r="C197" s="84"/>
    </row>
    <row r="198" spans="1:3">
      <c r="A198" s="128"/>
      <c r="B198" s="129"/>
      <c r="C198" s="84"/>
    </row>
    <row r="199" spans="1:3">
      <c r="A199" s="128"/>
      <c r="B199" s="130"/>
    </row>
    <row r="200" spans="1:3">
      <c r="A200" s="128"/>
    </row>
    <row r="201" spans="1:3">
      <c r="A201" s="128"/>
    </row>
  </sheetData>
  <sheetProtection sheet="1" objects="1" scenarios="1" sort="0" autoFilter="0"/>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&amp;L&amp;8Preureditev referata (v objektu dekanat - klet)&amp;C&amp;8&amp;P&amp;R&amp;8&amp;A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FA8C2-82E5-4CF4-8770-9BB9D9A9A0A2}">
  <dimension ref="A1:H118"/>
  <sheetViews>
    <sheetView view="pageBreakPreview" zoomScaleNormal="100" zoomScaleSheetLayoutView="100" zoomScalePageLayoutView="80" workbookViewId="0">
      <pane ySplit="1" topLeftCell="A12" activePane="bottomLeft" state="frozen"/>
      <selection pane="bottomLeft" activeCell="E49" sqref="E49:E53"/>
    </sheetView>
  </sheetViews>
  <sheetFormatPr defaultColWidth="8.7109375" defaultRowHeight="16.5"/>
  <cols>
    <col min="1" max="1" width="6.28515625" style="80" customWidth="1"/>
    <col min="2" max="2" width="56.28515625" style="81" customWidth="1"/>
    <col min="3" max="3" width="6.28515625" style="80" customWidth="1"/>
    <col min="4" max="4" width="10" style="88" customWidth="1"/>
    <col min="5" max="5" width="10" style="5" customWidth="1"/>
    <col min="6" max="6" width="12.140625" style="89" customWidth="1"/>
    <col min="7" max="7" width="25.42578125" style="99" customWidth="1"/>
    <col min="8" max="16384" width="8.7109375" style="99"/>
  </cols>
  <sheetData>
    <row r="1" spans="1:8" s="84" customFormat="1" ht="16.5" customHeight="1">
      <c r="A1" s="80" t="s">
        <v>6</v>
      </c>
      <c r="B1" s="81" t="s">
        <v>10</v>
      </c>
      <c r="C1" s="82" t="s">
        <v>9</v>
      </c>
      <c r="D1" s="83" t="s">
        <v>12</v>
      </c>
      <c r="E1" s="5" t="s">
        <v>13</v>
      </c>
      <c r="F1" s="83" t="s">
        <v>11</v>
      </c>
    </row>
    <row r="2" spans="1:8" s="90" customFormat="1">
      <c r="A2" s="85">
        <v>4</v>
      </c>
      <c r="B2" s="86" t="s">
        <v>88</v>
      </c>
      <c r="C2" s="87"/>
      <c r="D2" s="88"/>
      <c r="E2" s="5"/>
      <c r="F2" s="89"/>
    </row>
    <row r="3" spans="1:8" s="94" customFormat="1">
      <c r="A3" s="91"/>
      <c r="B3" s="92"/>
      <c r="C3" s="93"/>
      <c r="D3" s="88"/>
      <c r="E3" s="5"/>
      <c r="F3" s="89"/>
      <c r="G3" s="97"/>
      <c r="H3" s="136"/>
    </row>
    <row r="4" spans="1:8" s="94" customFormat="1" ht="33">
      <c r="A4" s="91"/>
      <c r="B4" s="137" t="s">
        <v>117</v>
      </c>
      <c r="C4" s="93"/>
      <c r="D4" s="88"/>
      <c r="E4" s="5"/>
      <c r="F4" s="89"/>
      <c r="G4" s="97"/>
      <c r="H4" s="136"/>
    </row>
    <row r="5" spans="1:8" s="94" customFormat="1" ht="10.5" customHeight="1">
      <c r="A5" s="96"/>
      <c r="B5" s="138"/>
      <c r="C5" s="139"/>
      <c r="D5" s="140"/>
      <c r="E5" s="8"/>
      <c r="F5" s="141"/>
      <c r="G5" s="97"/>
      <c r="H5" s="136"/>
    </row>
    <row r="6" spans="1:8" s="94" customFormat="1">
      <c r="A6" s="96">
        <f>MAX(A$2:A5)+0.01</f>
        <v>4.01</v>
      </c>
      <c r="B6" s="97" t="s">
        <v>167</v>
      </c>
      <c r="C6" s="93"/>
      <c r="D6" s="88"/>
      <c r="E6" s="5"/>
      <c r="F6" s="89"/>
      <c r="G6" s="97"/>
      <c r="H6" s="136"/>
    </row>
    <row r="7" spans="1:8" s="94" customFormat="1" ht="132">
      <c r="A7" s="96"/>
      <c r="B7" s="97" t="s">
        <v>359</v>
      </c>
      <c r="C7" s="84" t="s">
        <v>8</v>
      </c>
      <c r="D7" s="88">
        <v>1</v>
      </c>
      <c r="E7" s="12">
        <v>0</v>
      </c>
      <c r="F7" s="142">
        <f>D7*E7</f>
        <v>0</v>
      </c>
      <c r="G7" s="97"/>
      <c r="H7" s="136"/>
    </row>
    <row r="8" spans="1:8" s="94" customFormat="1" ht="49.5">
      <c r="A8" s="96"/>
      <c r="B8" s="97" t="s">
        <v>168</v>
      </c>
      <c r="C8" s="84" t="s">
        <v>8</v>
      </c>
      <c r="D8" s="88">
        <v>1</v>
      </c>
      <c r="E8" s="12">
        <v>0</v>
      </c>
      <c r="F8" s="142">
        <f t="shared" ref="F8:F32" si="0">D8*E8</f>
        <v>0</v>
      </c>
      <c r="G8" s="97"/>
      <c r="H8" s="136"/>
    </row>
    <row r="9" spans="1:8" s="94" customFormat="1" ht="33">
      <c r="A9" s="96"/>
      <c r="B9" s="97" t="s">
        <v>197</v>
      </c>
      <c r="C9" s="84" t="s">
        <v>8</v>
      </c>
      <c r="D9" s="88">
        <v>1</v>
      </c>
      <c r="E9" s="12">
        <v>0</v>
      </c>
      <c r="F9" s="142">
        <f t="shared" si="0"/>
        <v>0</v>
      </c>
      <c r="G9" s="97"/>
      <c r="H9" s="136"/>
    </row>
    <row r="10" spans="1:8" s="94" customFormat="1" ht="33">
      <c r="A10" s="96"/>
      <c r="B10" s="97" t="s">
        <v>173</v>
      </c>
      <c r="C10" s="84" t="s">
        <v>8</v>
      </c>
      <c r="D10" s="88">
        <v>1</v>
      </c>
      <c r="E10" s="12">
        <v>0</v>
      </c>
      <c r="F10" s="142">
        <f t="shared" si="0"/>
        <v>0</v>
      </c>
      <c r="G10" s="97"/>
      <c r="H10" s="136"/>
    </row>
    <row r="11" spans="1:8" s="94" customFormat="1" ht="34.5">
      <c r="A11" s="96"/>
      <c r="B11" s="97" t="s">
        <v>272</v>
      </c>
      <c r="C11" s="84" t="s">
        <v>8</v>
      </c>
      <c r="D11" s="88">
        <v>1</v>
      </c>
      <c r="E11" s="12">
        <v>0</v>
      </c>
      <c r="F11" s="142">
        <f t="shared" si="0"/>
        <v>0</v>
      </c>
      <c r="G11" s="97"/>
      <c r="H11" s="136"/>
    </row>
    <row r="12" spans="1:8" s="94" customFormat="1" ht="33">
      <c r="A12" s="96"/>
      <c r="B12" s="97" t="s">
        <v>171</v>
      </c>
      <c r="C12" s="84" t="s">
        <v>8</v>
      </c>
      <c r="D12" s="88">
        <v>1</v>
      </c>
      <c r="E12" s="12">
        <v>0</v>
      </c>
      <c r="F12" s="142">
        <f t="shared" si="0"/>
        <v>0</v>
      </c>
      <c r="G12" s="97"/>
      <c r="H12" s="136"/>
    </row>
    <row r="13" spans="1:8" s="94" customFormat="1" ht="33">
      <c r="A13" s="96"/>
      <c r="B13" s="97" t="s">
        <v>169</v>
      </c>
      <c r="C13" s="84" t="s">
        <v>8</v>
      </c>
      <c r="D13" s="88">
        <v>19</v>
      </c>
      <c r="E13" s="12">
        <v>0</v>
      </c>
      <c r="F13" s="142">
        <f t="shared" si="0"/>
        <v>0</v>
      </c>
      <c r="G13" s="97"/>
      <c r="H13" s="136"/>
    </row>
    <row r="14" spans="1:8" s="94" customFormat="1" ht="33">
      <c r="A14" s="96"/>
      <c r="B14" s="97" t="s">
        <v>170</v>
      </c>
      <c r="C14" s="84" t="s">
        <v>8</v>
      </c>
      <c r="D14" s="88">
        <v>1</v>
      </c>
      <c r="E14" s="12">
        <v>0</v>
      </c>
      <c r="F14" s="142">
        <f t="shared" si="0"/>
        <v>0</v>
      </c>
      <c r="G14" s="97"/>
      <c r="H14" s="136"/>
    </row>
    <row r="15" spans="1:8" s="94" customFormat="1" ht="33">
      <c r="A15" s="96"/>
      <c r="B15" s="143" t="s">
        <v>172</v>
      </c>
      <c r="C15" s="84" t="s">
        <v>8</v>
      </c>
      <c r="D15" s="88">
        <v>4</v>
      </c>
      <c r="E15" s="12">
        <v>0</v>
      </c>
      <c r="F15" s="142">
        <f t="shared" si="0"/>
        <v>0</v>
      </c>
      <c r="G15" s="97"/>
      <c r="H15" s="136"/>
    </row>
    <row r="16" spans="1:8" s="94" customFormat="1" ht="66">
      <c r="A16" s="96"/>
      <c r="B16" s="143" t="s">
        <v>174</v>
      </c>
      <c r="C16" s="84" t="s">
        <v>8</v>
      </c>
      <c r="D16" s="88">
        <v>23</v>
      </c>
      <c r="E16" s="12">
        <v>0</v>
      </c>
      <c r="F16" s="142">
        <f t="shared" si="0"/>
        <v>0</v>
      </c>
      <c r="G16" s="97"/>
      <c r="H16" s="136"/>
    </row>
    <row r="17" spans="1:8" s="94" customFormat="1" ht="66">
      <c r="A17" s="96"/>
      <c r="B17" s="143" t="s">
        <v>281</v>
      </c>
      <c r="C17" s="84" t="s">
        <v>8</v>
      </c>
      <c r="D17" s="88">
        <v>1</v>
      </c>
      <c r="E17" s="12">
        <v>0</v>
      </c>
      <c r="F17" s="142">
        <f t="shared" si="0"/>
        <v>0</v>
      </c>
      <c r="G17" s="97"/>
      <c r="H17" s="136"/>
    </row>
    <row r="18" spans="1:8" s="94" customFormat="1" ht="33">
      <c r="A18" s="96"/>
      <c r="B18" s="143" t="s">
        <v>175</v>
      </c>
      <c r="C18" s="84" t="s">
        <v>8</v>
      </c>
      <c r="D18" s="88">
        <v>2</v>
      </c>
      <c r="E18" s="12">
        <v>0</v>
      </c>
      <c r="F18" s="142">
        <f t="shared" si="0"/>
        <v>0</v>
      </c>
      <c r="G18" s="97"/>
      <c r="H18" s="136"/>
    </row>
    <row r="19" spans="1:8" s="94" customFormat="1" ht="33">
      <c r="A19" s="96"/>
      <c r="B19" s="143" t="s">
        <v>176</v>
      </c>
      <c r="C19" s="84" t="s">
        <v>8</v>
      </c>
      <c r="D19" s="88">
        <v>1</v>
      </c>
      <c r="E19" s="12">
        <v>0</v>
      </c>
      <c r="F19" s="142">
        <f t="shared" si="0"/>
        <v>0</v>
      </c>
      <c r="G19" s="97"/>
      <c r="H19" s="136"/>
    </row>
    <row r="20" spans="1:8" s="94" customFormat="1" ht="33">
      <c r="A20" s="96"/>
      <c r="B20" s="143" t="s">
        <v>177</v>
      </c>
      <c r="C20" s="84" t="s">
        <v>8</v>
      </c>
      <c r="D20" s="88">
        <v>1</v>
      </c>
      <c r="E20" s="12">
        <v>0</v>
      </c>
      <c r="F20" s="142">
        <f t="shared" si="0"/>
        <v>0</v>
      </c>
      <c r="G20" s="97"/>
      <c r="H20" s="136"/>
    </row>
    <row r="21" spans="1:8" s="94" customFormat="1" ht="33">
      <c r="A21" s="96"/>
      <c r="B21" s="143" t="s">
        <v>346</v>
      </c>
      <c r="C21" s="84" t="s">
        <v>8</v>
      </c>
      <c r="D21" s="88">
        <v>1</v>
      </c>
      <c r="E21" s="12">
        <v>0</v>
      </c>
      <c r="F21" s="142">
        <f>D21*E21</f>
        <v>0</v>
      </c>
      <c r="G21" s="97"/>
      <c r="H21" s="136"/>
    </row>
    <row r="22" spans="1:8" s="94" customFormat="1" ht="33">
      <c r="A22" s="96"/>
      <c r="B22" s="143" t="s">
        <v>347</v>
      </c>
      <c r="C22" s="84" t="s">
        <v>8</v>
      </c>
      <c r="D22" s="88">
        <v>1</v>
      </c>
      <c r="E22" s="12">
        <v>0</v>
      </c>
      <c r="F22" s="142">
        <f>D22*E22</f>
        <v>0</v>
      </c>
      <c r="G22" s="97"/>
      <c r="H22" s="136"/>
    </row>
    <row r="23" spans="1:8" s="94" customFormat="1" ht="33">
      <c r="A23" s="96"/>
      <c r="B23" s="143" t="s">
        <v>178</v>
      </c>
      <c r="C23" s="84" t="s">
        <v>8</v>
      </c>
      <c r="D23" s="88">
        <v>3</v>
      </c>
      <c r="E23" s="12">
        <v>0</v>
      </c>
      <c r="F23" s="142">
        <f t="shared" si="0"/>
        <v>0</v>
      </c>
      <c r="G23" s="97"/>
      <c r="H23" s="136"/>
    </row>
    <row r="24" spans="1:8" s="20" customFormat="1" ht="115.5">
      <c r="A24" s="64"/>
      <c r="B24" s="77" t="s">
        <v>368</v>
      </c>
      <c r="C24" s="16" t="s">
        <v>8</v>
      </c>
      <c r="D24" s="58">
        <v>1</v>
      </c>
      <c r="E24" s="12">
        <v>0</v>
      </c>
      <c r="F24" s="89">
        <f t="shared" si="0"/>
        <v>0</v>
      </c>
    </row>
    <row r="25" spans="1:8" s="20" customFormat="1">
      <c r="A25" s="64"/>
      <c r="B25" s="77" t="s">
        <v>360</v>
      </c>
      <c r="C25" s="16" t="s">
        <v>8</v>
      </c>
      <c r="D25" s="58">
        <v>10</v>
      </c>
      <c r="E25" s="12">
        <v>0</v>
      </c>
      <c r="F25" s="89">
        <f t="shared" si="0"/>
        <v>0</v>
      </c>
    </row>
    <row r="26" spans="1:8" s="94" customFormat="1" ht="33">
      <c r="A26" s="96"/>
      <c r="B26" s="77" t="s">
        <v>361</v>
      </c>
      <c r="C26" s="84" t="s">
        <v>8</v>
      </c>
      <c r="D26" s="88">
        <v>3</v>
      </c>
      <c r="E26" s="12">
        <v>0</v>
      </c>
      <c r="F26" s="142">
        <f t="shared" si="0"/>
        <v>0</v>
      </c>
      <c r="G26" s="97"/>
      <c r="H26" s="136"/>
    </row>
    <row r="27" spans="1:8" s="94" customFormat="1">
      <c r="A27" s="96"/>
      <c r="B27" s="77" t="s">
        <v>362</v>
      </c>
      <c r="C27" s="84" t="s">
        <v>8</v>
      </c>
      <c r="D27" s="88">
        <v>1</v>
      </c>
      <c r="E27" s="12">
        <v>0</v>
      </c>
      <c r="F27" s="142">
        <f t="shared" si="0"/>
        <v>0</v>
      </c>
      <c r="G27" s="97"/>
      <c r="H27" s="136"/>
    </row>
    <row r="28" spans="1:8" s="94" customFormat="1">
      <c r="A28" s="96"/>
      <c r="B28" s="77" t="s">
        <v>363</v>
      </c>
      <c r="C28" s="84" t="s">
        <v>8</v>
      </c>
      <c r="D28" s="88">
        <v>1</v>
      </c>
      <c r="E28" s="12">
        <v>0</v>
      </c>
      <c r="F28" s="142">
        <f t="shared" si="0"/>
        <v>0</v>
      </c>
      <c r="G28" s="97"/>
      <c r="H28" s="136"/>
    </row>
    <row r="29" spans="1:8" s="94" customFormat="1">
      <c r="A29" s="96"/>
      <c r="B29" s="77" t="s">
        <v>364</v>
      </c>
      <c r="C29" s="84" t="s">
        <v>8</v>
      </c>
      <c r="D29" s="88">
        <v>10</v>
      </c>
      <c r="E29" s="12">
        <v>0</v>
      </c>
      <c r="F29" s="142">
        <f t="shared" si="0"/>
        <v>0</v>
      </c>
      <c r="G29" s="97"/>
      <c r="H29" s="136"/>
    </row>
    <row r="30" spans="1:8" s="94" customFormat="1">
      <c r="A30" s="96"/>
      <c r="B30" s="77" t="s">
        <v>365</v>
      </c>
      <c r="C30" s="84" t="s">
        <v>8</v>
      </c>
      <c r="D30" s="88">
        <v>100</v>
      </c>
      <c r="E30" s="12">
        <v>0</v>
      </c>
      <c r="F30" s="142">
        <f t="shared" si="0"/>
        <v>0</v>
      </c>
      <c r="G30" s="97"/>
      <c r="H30" s="136"/>
    </row>
    <row r="31" spans="1:8" s="94" customFormat="1">
      <c r="A31" s="96"/>
      <c r="B31" s="77" t="s">
        <v>366</v>
      </c>
      <c r="C31" s="84" t="s">
        <v>14</v>
      </c>
      <c r="D31" s="88">
        <v>14</v>
      </c>
      <c r="E31" s="12">
        <v>0</v>
      </c>
      <c r="F31" s="142">
        <f t="shared" si="0"/>
        <v>0</v>
      </c>
      <c r="G31" s="97"/>
      <c r="H31" s="136"/>
    </row>
    <row r="32" spans="1:8" s="94" customFormat="1" ht="33">
      <c r="A32" s="96"/>
      <c r="B32" s="77" t="s">
        <v>367</v>
      </c>
      <c r="C32" s="84" t="s">
        <v>5</v>
      </c>
      <c r="D32" s="88">
        <v>1</v>
      </c>
      <c r="E32" s="12">
        <v>0</v>
      </c>
      <c r="F32" s="142">
        <f t="shared" si="0"/>
        <v>0</v>
      </c>
      <c r="G32" s="97"/>
      <c r="H32" s="136"/>
    </row>
    <row r="33" spans="1:8" s="94" customFormat="1">
      <c r="A33" s="96"/>
      <c r="B33" s="144" t="s">
        <v>179</v>
      </c>
      <c r="C33" s="145" t="s">
        <v>5</v>
      </c>
      <c r="D33" s="146">
        <v>1</v>
      </c>
      <c r="E33" s="14">
        <f>SUM(F7:F32)</f>
        <v>0</v>
      </c>
      <c r="F33" s="147">
        <f>D33*E33</f>
        <v>0</v>
      </c>
      <c r="G33" s="97"/>
      <c r="H33" s="136"/>
    </row>
    <row r="34" spans="1:8" s="94" customFormat="1" ht="10.5" customHeight="1">
      <c r="A34" s="96"/>
      <c r="B34" s="138"/>
      <c r="C34" s="139"/>
      <c r="D34" s="140"/>
      <c r="E34" s="8"/>
      <c r="F34" s="141"/>
      <c r="G34" s="97"/>
      <c r="H34" s="136"/>
    </row>
    <row r="35" spans="1:8" s="94" customFormat="1">
      <c r="A35" s="96">
        <f>MAX(A$2:A32)+0.01</f>
        <v>4.0199999999999996</v>
      </c>
      <c r="B35" s="97" t="s">
        <v>180</v>
      </c>
      <c r="C35" s="139"/>
      <c r="D35" s="140"/>
      <c r="E35" s="8"/>
      <c r="F35" s="141"/>
      <c r="G35" s="97"/>
      <c r="H35" s="136"/>
    </row>
    <row r="36" spans="1:8" ht="33">
      <c r="A36" s="96"/>
      <c r="B36" s="143" t="s">
        <v>181</v>
      </c>
      <c r="C36" s="84" t="s">
        <v>8</v>
      </c>
      <c r="D36" s="88">
        <v>3</v>
      </c>
      <c r="E36" s="12">
        <v>0</v>
      </c>
      <c r="F36" s="105">
        <f>D36*E36</f>
        <v>0</v>
      </c>
    </row>
    <row r="37" spans="1:8" ht="33">
      <c r="A37" s="96"/>
      <c r="B37" s="143" t="s">
        <v>182</v>
      </c>
      <c r="C37" s="84" t="s">
        <v>8</v>
      </c>
      <c r="D37" s="88">
        <v>2</v>
      </c>
      <c r="E37" s="12">
        <v>0</v>
      </c>
      <c r="F37" s="105">
        <f>D37*E37</f>
        <v>0</v>
      </c>
    </row>
    <row r="38" spans="1:8" ht="33">
      <c r="A38" s="96"/>
      <c r="B38" s="143" t="s">
        <v>443</v>
      </c>
      <c r="C38" s="84" t="s">
        <v>8</v>
      </c>
      <c r="D38" s="88">
        <v>1</v>
      </c>
      <c r="E38" s="12">
        <v>0</v>
      </c>
      <c r="F38" s="105">
        <f>D38*E38</f>
        <v>0</v>
      </c>
    </row>
    <row r="39" spans="1:8" ht="33">
      <c r="A39" s="96"/>
      <c r="B39" s="143" t="s">
        <v>442</v>
      </c>
      <c r="C39" s="84" t="s">
        <v>8</v>
      </c>
      <c r="D39" s="88">
        <v>1</v>
      </c>
      <c r="E39" s="12">
        <v>0</v>
      </c>
      <c r="F39" s="105">
        <f>D39*E39</f>
        <v>0</v>
      </c>
    </row>
    <row r="40" spans="1:8" ht="33">
      <c r="A40" s="96"/>
      <c r="B40" s="143" t="s">
        <v>444</v>
      </c>
      <c r="C40" s="84" t="s">
        <v>8</v>
      </c>
      <c r="D40" s="88">
        <v>1</v>
      </c>
      <c r="E40" s="12">
        <v>0</v>
      </c>
      <c r="F40" s="105">
        <f>D40*E40</f>
        <v>0</v>
      </c>
    </row>
    <row r="41" spans="1:8" ht="33">
      <c r="A41" s="96"/>
      <c r="B41" s="143" t="s">
        <v>438</v>
      </c>
      <c r="C41" s="84" t="s">
        <v>8</v>
      </c>
      <c r="D41" s="88">
        <v>56</v>
      </c>
      <c r="E41" s="12">
        <v>0</v>
      </c>
      <c r="F41" s="142">
        <f t="shared" ref="F41:F42" si="1">D41*E41</f>
        <v>0</v>
      </c>
    </row>
    <row r="42" spans="1:8" ht="33">
      <c r="A42" s="96"/>
      <c r="B42" s="77" t="s">
        <v>439</v>
      </c>
      <c r="C42" s="84" t="s">
        <v>8</v>
      </c>
      <c r="D42" s="88">
        <v>60</v>
      </c>
      <c r="E42" s="12">
        <v>0</v>
      </c>
      <c r="F42" s="142">
        <f t="shared" si="1"/>
        <v>0</v>
      </c>
    </row>
    <row r="43" spans="1:8" ht="33">
      <c r="A43" s="96"/>
      <c r="B43" s="143" t="s">
        <v>440</v>
      </c>
      <c r="C43" s="84" t="s">
        <v>8</v>
      </c>
      <c r="D43" s="88">
        <v>1</v>
      </c>
      <c r="E43" s="12">
        <v>0</v>
      </c>
      <c r="F43" s="142">
        <f t="shared" ref="F43" si="2">D43*E43</f>
        <v>0</v>
      </c>
    </row>
    <row r="44" spans="1:8" s="94" customFormat="1" ht="10.5" customHeight="1">
      <c r="A44" s="96"/>
      <c r="B44" s="138"/>
      <c r="C44" s="139"/>
      <c r="D44" s="140"/>
      <c r="E44" s="8"/>
      <c r="F44" s="141"/>
      <c r="G44" s="97"/>
      <c r="H44" s="136"/>
    </row>
    <row r="45" spans="1:8">
      <c r="A45" s="96">
        <f>MAX(A$2:A36)+0.01</f>
        <v>4.03</v>
      </c>
      <c r="B45" s="97" t="s">
        <v>183</v>
      </c>
      <c r="C45" s="139"/>
      <c r="D45" s="140"/>
      <c r="E45" s="8"/>
      <c r="F45" s="141"/>
    </row>
    <row r="46" spans="1:8" ht="33">
      <c r="A46" s="96"/>
      <c r="B46" s="143" t="s">
        <v>184</v>
      </c>
      <c r="C46" s="84" t="s">
        <v>8</v>
      </c>
      <c r="D46" s="88">
        <v>1</v>
      </c>
      <c r="E46" s="12">
        <v>0</v>
      </c>
      <c r="F46" s="105">
        <f>D46*E46</f>
        <v>0</v>
      </c>
    </row>
    <row r="47" spans="1:8" s="94" customFormat="1" ht="10.5" customHeight="1">
      <c r="A47" s="96"/>
      <c r="B47" s="138"/>
      <c r="C47" s="139"/>
      <c r="D47" s="140"/>
      <c r="E47" s="8"/>
      <c r="F47" s="141"/>
      <c r="G47" s="97"/>
      <c r="H47" s="136"/>
    </row>
    <row r="48" spans="1:8">
      <c r="A48" s="96">
        <f>MAX(A$2:A45)+0.01</f>
        <v>4.04</v>
      </c>
      <c r="B48" s="97" t="s">
        <v>259</v>
      </c>
      <c r="C48" s="84"/>
      <c r="F48" s="105"/>
    </row>
    <row r="49" spans="1:8" ht="33">
      <c r="A49" s="96"/>
      <c r="B49" s="143" t="s">
        <v>182</v>
      </c>
      <c r="C49" s="84" t="s">
        <v>8</v>
      </c>
      <c r="D49" s="88">
        <v>1</v>
      </c>
      <c r="E49" s="12">
        <v>0</v>
      </c>
      <c r="F49" s="105">
        <f>D49*E49</f>
        <v>0</v>
      </c>
    </row>
    <row r="50" spans="1:8" ht="33">
      <c r="A50" s="96"/>
      <c r="B50" s="143" t="s">
        <v>260</v>
      </c>
      <c r="C50" s="84" t="s">
        <v>8</v>
      </c>
      <c r="D50" s="88">
        <v>1</v>
      </c>
      <c r="E50" s="12">
        <v>0</v>
      </c>
      <c r="F50" s="105">
        <f>D50*E50</f>
        <v>0</v>
      </c>
    </row>
    <row r="51" spans="1:8" ht="33">
      <c r="A51" s="96"/>
      <c r="B51" s="143" t="s">
        <v>261</v>
      </c>
      <c r="C51" s="84" t="s">
        <v>8</v>
      </c>
      <c r="D51" s="88">
        <v>3</v>
      </c>
      <c r="E51" s="12">
        <v>0</v>
      </c>
      <c r="F51" s="105">
        <f>D51*E51</f>
        <v>0</v>
      </c>
    </row>
    <row r="52" spans="1:8">
      <c r="A52" s="96"/>
      <c r="B52" s="77" t="s">
        <v>437</v>
      </c>
      <c r="C52" s="84" t="s">
        <v>8</v>
      </c>
      <c r="D52" s="88">
        <v>20</v>
      </c>
      <c r="E52" s="12">
        <v>0</v>
      </c>
      <c r="F52" s="142">
        <f t="shared" ref="F52:F53" si="3">D52*E52</f>
        <v>0</v>
      </c>
    </row>
    <row r="53" spans="1:8" ht="33">
      <c r="A53" s="96"/>
      <c r="B53" s="143" t="s">
        <v>440</v>
      </c>
      <c r="C53" s="84" t="s">
        <v>8</v>
      </c>
      <c r="D53" s="88">
        <v>1</v>
      </c>
      <c r="E53" s="12">
        <v>0</v>
      </c>
      <c r="F53" s="142">
        <f t="shared" si="3"/>
        <v>0</v>
      </c>
    </row>
    <row r="54" spans="1:8" s="94" customFormat="1" ht="10.5" customHeight="1">
      <c r="A54" s="96"/>
      <c r="B54" s="138"/>
      <c r="C54" s="139"/>
      <c r="D54" s="140"/>
      <c r="E54" s="8"/>
      <c r="F54" s="141"/>
      <c r="G54" s="97"/>
      <c r="H54" s="136"/>
    </row>
    <row r="55" spans="1:8">
      <c r="A55" s="148"/>
      <c r="B55" s="149"/>
      <c r="C55" s="150"/>
      <c r="D55" s="151"/>
      <c r="E55" s="9" t="s">
        <v>7</v>
      </c>
      <c r="F55" s="152">
        <f>SUM(F36:F51)+F33</f>
        <v>0</v>
      </c>
    </row>
    <row r="56" spans="1:8">
      <c r="A56" s="96"/>
      <c r="B56" s="99"/>
      <c r="C56" s="84"/>
    </row>
    <row r="57" spans="1:8">
      <c r="A57" s="96"/>
      <c r="B57" s="153"/>
      <c r="C57" s="123"/>
      <c r="D57" s="154"/>
      <c r="E57" s="158"/>
      <c r="F57" s="155"/>
    </row>
    <row r="58" spans="1:8">
      <c r="A58" s="96"/>
      <c r="B58" s="99"/>
      <c r="C58" s="84"/>
    </row>
    <row r="59" spans="1:8">
      <c r="A59" s="96"/>
      <c r="B59" s="156"/>
      <c r="C59" s="84"/>
    </row>
    <row r="60" spans="1:8">
      <c r="A60" s="96"/>
      <c r="B60" s="157"/>
      <c r="C60" s="84"/>
    </row>
    <row r="61" spans="1:8">
      <c r="A61" s="96"/>
      <c r="B61" s="157"/>
      <c r="C61" s="84"/>
    </row>
    <row r="62" spans="1:8">
      <c r="A62" s="96"/>
      <c r="B62" s="157"/>
      <c r="C62" s="84"/>
    </row>
    <row r="63" spans="1:8">
      <c r="A63" s="96"/>
      <c r="B63" s="157"/>
      <c r="C63" s="84"/>
    </row>
    <row r="64" spans="1:8">
      <c r="A64" s="96"/>
      <c r="B64" s="157"/>
      <c r="C64" s="84"/>
    </row>
    <row r="65" spans="1:3">
      <c r="A65" s="96"/>
      <c r="B65" s="157"/>
      <c r="C65" s="84"/>
    </row>
    <row r="66" spans="1:3">
      <c r="A66" s="96"/>
      <c r="B66" s="99"/>
      <c r="C66" s="84"/>
    </row>
    <row r="67" spans="1:3">
      <c r="A67" s="96"/>
      <c r="B67" s="99"/>
      <c r="C67" s="84"/>
    </row>
    <row r="68" spans="1:3">
      <c r="A68" s="96"/>
      <c r="B68" s="99"/>
      <c r="C68" s="84"/>
    </row>
    <row r="69" spans="1:3">
      <c r="A69" s="96"/>
      <c r="B69" s="99"/>
      <c r="C69" s="84"/>
    </row>
    <row r="70" spans="1:3">
      <c r="A70" s="96"/>
      <c r="B70" s="99"/>
      <c r="C70" s="84"/>
    </row>
    <row r="71" spans="1:3">
      <c r="A71" s="96"/>
      <c r="B71" s="99"/>
      <c r="C71" s="84"/>
    </row>
    <row r="72" spans="1:3">
      <c r="A72" s="96"/>
      <c r="B72" s="99"/>
      <c r="C72" s="84"/>
    </row>
    <row r="73" spans="1:3">
      <c r="A73" s="96"/>
      <c r="B73" s="99"/>
      <c r="C73" s="84"/>
    </row>
    <row r="74" spans="1:3">
      <c r="A74" s="96"/>
      <c r="B74" s="99"/>
      <c r="C74" s="84"/>
    </row>
    <row r="75" spans="1:3">
      <c r="A75" s="96"/>
      <c r="B75" s="99"/>
      <c r="C75" s="84"/>
    </row>
    <row r="76" spans="1:3">
      <c r="A76" s="96"/>
      <c r="B76" s="99"/>
      <c r="C76" s="84"/>
    </row>
    <row r="77" spans="1:3">
      <c r="A77" s="96"/>
      <c r="B77" s="99"/>
      <c r="C77" s="84"/>
    </row>
    <row r="78" spans="1:3">
      <c r="A78" s="96"/>
      <c r="B78" s="99"/>
      <c r="C78" s="84"/>
    </row>
    <row r="79" spans="1:3">
      <c r="A79" s="96"/>
      <c r="B79" s="99"/>
      <c r="C79" s="84"/>
    </row>
    <row r="80" spans="1:3">
      <c r="A80" s="96"/>
      <c r="B80" s="99"/>
      <c r="C80" s="84"/>
    </row>
    <row r="81" spans="1:3">
      <c r="A81" s="96"/>
      <c r="B81" s="99"/>
      <c r="C81" s="84"/>
    </row>
    <row r="82" spans="1:3">
      <c r="A82" s="96"/>
      <c r="B82" s="99"/>
      <c r="C82" s="84"/>
    </row>
    <row r="83" spans="1:3">
      <c r="A83" s="96"/>
      <c r="B83" s="99"/>
      <c r="C83" s="84"/>
    </row>
    <row r="84" spans="1:3">
      <c r="A84" s="96"/>
      <c r="B84" s="99"/>
      <c r="C84" s="84"/>
    </row>
    <row r="85" spans="1:3">
      <c r="A85" s="96"/>
      <c r="B85" s="99"/>
      <c r="C85" s="84"/>
    </row>
    <row r="86" spans="1:3">
      <c r="A86" s="96"/>
      <c r="B86" s="99"/>
      <c r="C86" s="84"/>
    </row>
    <row r="87" spans="1:3">
      <c r="A87" s="96"/>
      <c r="B87" s="99"/>
      <c r="C87" s="84"/>
    </row>
    <row r="88" spans="1:3">
      <c r="A88" s="96"/>
      <c r="B88" s="99"/>
      <c r="C88" s="84"/>
    </row>
    <row r="89" spans="1:3">
      <c r="A89" s="96"/>
      <c r="B89" s="99"/>
      <c r="C89" s="84"/>
    </row>
    <row r="90" spans="1:3">
      <c r="A90" s="96"/>
      <c r="B90" s="99"/>
      <c r="C90" s="84"/>
    </row>
    <row r="91" spans="1:3">
      <c r="A91" s="96"/>
      <c r="B91" s="99"/>
      <c r="C91" s="84"/>
    </row>
    <row r="92" spans="1:3">
      <c r="A92" s="96"/>
      <c r="B92" s="99"/>
      <c r="C92" s="84"/>
    </row>
    <row r="93" spans="1:3">
      <c r="A93" s="96"/>
      <c r="B93" s="99"/>
      <c r="C93" s="84"/>
    </row>
    <row r="94" spans="1:3">
      <c r="A94" s="96"/>
      <c r="B94" s="99"/>
      <c r="C94" s="84"/>
    </row>
    <row r="95" spans="1:3">
      <c r="A95" s="96"/>
      <c r="B95" s="99"/>
      <c r="C95" s="84"/>
    </row>
    <row r="96" spans="1:3">
      <c r="A96" s="96"/>
      <c r="B96" s="99"/>
      <c r="C96" s="84"/>
    </row>
    <row r="97" spans="1:3">
      <c r="A97" s="96"/>
      <c r="B97" s="99"/>
      <c r="C97" s="84"/>
    </row>
    <row r="98" spans="1:3">
      <c r="A98" s="127"/>
      <c r="B98" s="99"/>
      <c r="C98" s="84"/>
    </row>
    <row r="99" spans="1:3">
      <c r="A99" s="127"/>
      <c r="B99" s="99"/>
      <c r="C99" s="84"/>
    </row>
    <row r="100" spans="1:3">
      <c r="A100" s="127"/>
      <c r="B100" s="99"/>
      <c r="C100" s="84"/>
    </row>
    <row r="101" spans="1:3">
      <c r="A101" s="127"/>
      <c r="B101" s="99"/>
      <c r="C101" s="84"/>
    </row>
    <row r="102" spans="1:3">
      <c r="A102" s="128"/>
      <c r="B102" s="99"/>
      <c r="C102" s="84"/>
    </row>
    <row r="103" spans="1:3">
      <c r="A103" s="128"/>
      <c r="B103" s="99"/>
      <c r="C103" s="84"/>
    </row>
    <row r="104" spans="1:3">
      <c r="A104" s="128"/>
      <c r="B104" s="99"/>
      <c r="C104" s="84"/>
    </row>
    <row r="105" spans="1:3">
      <c r="A105" s="128"/>
      <c r="B105" s="99"/>
      <c r="C105" s="84"/>
    </row>
    <row r="106" spans="1:3">
      <c r="A106" s="128"/>
      <c r="B106" s="99"/>
      <c r="C106" s="84"/>
    </row>
    <row r="107" spans="1:3">
      <c r="A107" s="128"/>
      <c r="B107" s="99"/>
      <c r="C107" s="84"/>
    </row>
    <row r="108" spans="1:3">
      <c r="A108" s="128"/>
      <c r="B108" s="99"/>
      <c r="C108" s="84"/>
    </row>
    <row r="109" spans="1:3">
      <c r="A109" s="128"/>
      <c r="B109" s="129"/>
      <c r="C109" s="84"/>
    </row>
    <row r="110" spans="1:3">
      <c r="A110" s="128"/>
      <c r="B110" s="129"/>
      <c r="C110" s="84"/>
    </row>
    <row r="111" spans="1:3">
      <c r="A111" s="128"/>
      <c r="B111" s="129"/>
      <c r="C111" s="84"/>
    </row>
    <row r="112" spans="1:3">
      <c r="A112" s="128"/>
      <c r="B112" s="129"/>
      <c r="C112" s="84"/>
    </row>
    <row r="113" spans="1:3">
      <c r="A113" s="128"/>
      <c r="B113" s="129"/>
      <c r="C113" s="84"/>
    </row>
    <row r="114" spans="1:3">
      <c r="A114" s="128"/>
      <c r="B114" s="129"/>
      <c r="C114" s="84"/>
    </row>
    <row r="115" spans="1:3">
      <c r="A115" s="128"/>
      <c r="B115" s="129"/>
      <c r="C115" s="84"/>
    </row>
    <row r="116" spans="1:3">
      <c r="A116" s="128"/>
      <c r="B116" s="130"/>
    </row>
    <row r="117" spans="1:3">
      <c r="A117" s="128"/>
    </row>
    <row r="118" spans="1:3">
      <c r="A118" s="128"/>
    </row>
  </sheetData>
  <sheetProtection sheet="1" objects="1" scenarios="1" sort="0" autoFilter="0"/>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&amp;L&amp;8Preureditev referata (v objektu dekanat - klet)&amp;C&amp;8&amp;P&amp;R&amp;8&amp;A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B1EC3-4D58-407F-9DB5-5A1B878F26C2}">
  <dimension ref="A1:F205"/>
  <sheetViews>
    <sheetView view="pageBreakPreview" zoomScaleNormal="100" zoomScaleSheetLayoutView="100" zoomScalePageLayoutView="80" workbookViewId="0">
      <pane ySplit="1" topLeftCell="A139" activePane="bottomLeft" state="frozen"/>
      <selection pane="bottomLeft" activeCell="E163" sqref="E163:E166"/>
    </sheetView>
  </sheetViews>
  <sheetFormatPr defaultColWidth="8.7109375" defaultRowHeight="16.5"/>
  <cols>
    <col min="1" max="1" width="6.28515625" style="80" customWidth="1"/>
    <col min="2" max="2" width="56.28515625" style="81" customWidth="1"/>
    <col min="3" max="3" width="6.28515625" style="80" customWidth="1"/>
    <col min="4" max="4" width="10" style="88" customWidth="1"/>
    <col min="5" max="5" width="10" style="5" customWidth="1"/>
    <col min="6" max="6" width="12.140625" style="89" customWidth="1"/>
    <col min="7" max="16384" width="8.7109375" style="99"/>
  </cols>
  <sheetData>
    <row r="1" spans="1:6" s="84" customFormat="1" ht="16.5" customHeight="1">
      <c r="A1" s="80" t="s">
        <v>6</v>
      </c>
      <c r="B1" s="81" t="s">
        <v>10</v>
      </c>
      <c r="C1" s="82" t="s">
        <v>9</v>
      </c>
      <c r="D1" s="83" t="s">
        <v>12</v>
      </c>
      <c r="E1" s="4" t="s">
        <v>13</v>
      </c>
      <c r="F1" s="83" t="s">
        <v>11</v>
      </c>
    </row>
    <row r="2" spans="1:6" s="90" customFormat="1">
      <c r="A2" s="85">
        <v>5</v>
      </c>
      <c r="B2" s="86" t="s">
        <v>92</v>
      </c>
      <c r="C2" s="87"/>
      <c r="D2" s="88"/>
      <c r="E2" s="5"/>
      <c r="F2" s="89"/>
    </row>
    <row r="3" spans="1:6" s="94" customFormat="1">
      <c r="A3" s="91"/>
      <c r="B3" s="92"/>
      <c r="C3" s="93"/>
      <c r="D3" s="88"/>
      <c r="E3" s="5"/>
      <c r="F3" s="89"/>
    </row>
    <row r="4" spans="1:6" s="94" customFormat="1" ht="49.5">
      <c r="A4" s="91"/>
      <c r="B4" s="95" t="s">
        <v>249</v>
      </c>
      <c r="C4" s="93"/>
      <c r="D4" s="88"/>
      <c r="E4" s="5"/>
      <c r="F4" s="89"/>
    </row>
    <row r="5" spans="1:6" s="94" customFormat="1">
      <c r="A5" s="91"/>
      <c r="B5" s="98"/>
      <c r="C5" s="93"/>
      <c r="D5" s="88"/>
      <c r="E5" s="5"/>
      <c r="F5" s="89"/>
    </row>
    <row r="6" spans="1:6" s="94" customFormat="1">
      <c r="A6" s="91"/>
      <c r="B6" s="66" t="s">
        <v>311</v>
      </c>
      <c r="C6" s="93"/>
      <c r="D6" s="88"/>
      <c r="E6" s="5"/>
      <c r="F6" s="89"/>
    </row>
    <row r="7" spans="1:6" s="94" customFormat="1">
      <c r="A7" s="91"/>
      <c r="B7" s="98"/>
      <c r="C7" s="93"/>
      <c r="D7" s="88"/>
      <c r="E7" s="5"/>
      <c r="F7" s="89"/>
    </row>
    <row r="8" spans="1:6" s="94" customFormat="1" ht="82.5">
      <c r="A8" s="96">
        <f>MAX(A$2:A3)+0.01</f>
        <v>5.01</v>
      </c>
      <c r="B8" s="97" t="s">
        <v>426</v>
      </c>
      <c r="C8" s="93" t="s">
        <v>8</v>
      </c>
      <c r="D8" s="88">
        <v>295</v>
      </c>
      <c r="E8" s="12">
        <v>0</v>
      </c>
      <c r="F8" s="89">
        <f>D8*E8</f>
        <v>0</v>
      </c>
    </row>
    <row r="9" spans="1:6" s="94" customFormat="1">
      <c r="A9" s="91"/>
      <c r="B9" s="97"/>
      <c r="C9" s="93"/>
      <c r="D9" s="88"/>
      <c r="E9" s="5"/>
      <c r="F9" s="89"/>
    </row>
    <row r="10" spans="1:6" s="94" customFormat="1" ht="409.5">
      <c r="A10" s="96">
        <f>MAX(A$8:A8)+0.01</f>
        <v>5.0199999999999996</v>
      </c>
      <c r="B10" s="97" t="s">
        <v>429</v>
      </c>
      <c r="C10" s="93" t="s">
        <v>5</v>
      </c>
      <c r="D10" s="88">
        <v>1</v>
      </c>
      <c r="E10" s="12">
        <v>0</v>
      </c>
      <c r="F10" s="89">
        <f>D10*E10</f>
        <v>0</v>
      </c>
    </row>
    <row r="11" spans="1:6" s="94" customFormat="1">
      <c r="A11" s="91"/>
      <c r="B11" s="97"/>
      <c r="C11" s="93"/>
      <c r="D11" s="88"/>
      <c r="E11" s="5"/>
      <c r="F11" s="89"/>
    </row>
    <row r="12" spans="1:6" s="94" customFormat="1" ht="165">
      <c r="A12" s="96">
        <f>MAX(A$8:A10)+0.01</f>
        <v>5.03</v>
      </c>
      <c r="B12" s="97" t="s">
        <v>314</v>
      </c>
      <c r="C12" s="93" t="s">
        <v>5</v>
      </c>
      <c r="D12" s="88">
        <v>1</v>
      </c>
      <c r="E12" s="12">
        <v>0</v>
      </c>
      <c r="F12" s="89">
        <f>D12*E12</f>
        <v>0</v>
      </c>
    </row>
    <row r="13" spans="1:6" s="94" customFormat="1">
      <c r="A13" s="91"/>
      <c r="B13" s="97"/>
      <c r="C13" s="93"/>
      <c r="D13" s="88"/>
      <c r="E13" s="5"/>
      <c r="F13" s="89"/>
    </row>
    <row r="14" spans="1:6" s="94" customFormat="1" ht="66">
      <c r="A14" s="96">
        <f>MAX(A$8:A12)+0.01</f>
        <v>5.04</v>
      </c>
      <c r="B14" s="97" t="s">
        <v>313</v>
      </c>
      <c r="C14" s="93"/>
      <c r="D14" s="88"/>
      <c r="E14" s="5"/>
      <c r="F14" s="89"/>
    </row>
    <row r="15" spans="1:6" s="94" customFormat="1" ht="49.5">
      <c r="A15" s="91"/>
      <c r="B15" s="97" t="s">
        <v>369</v>
      </c>
      <c r="C15" s="93" t="s">
        <v>14</v>
      </c>
      <c r="D15" s="88">
        <v>50</v>
      </c>
      <c r="E15" s="12">
        <v>0</v>
      </c>
      <c r="F15" s="89">
        <f t="shared" ref="F15:F17" si="0">D15*E15</f>
        <v>0</v>
      </c>
    </row>
    <row r="16" spans="1:6" s="94" customFormat="1" ht="49.5">
      <c r="A16" s="91"/>
      <c r="B16" s="97" t="s">
        <v>370</v>
      </c>
      <c r="C16" s="93" t="s">
        <v>14</v>
      </c>
      <c r="D16" s="88">
        <v>60</v>
      </c>
      <c r="E16" s="12">
        <v>0</v>
      </c>
      <c r="F16" s="89">
        <f t="shared" si="0"/>
        <v>0</v>
      </c>
    </row>
    <row r="17" spans="1:6" s="94" customFormat="1" ht="49.5">
      <c r="A17" s="91"/>
      <c r="B17" s="97" t="s">
        <v>371</v>
      </c>
      <c r="C17" s="93" t="s">
        <v>8</v>
      </c>
      <c r="D17" s="88">
        <v>1</v>
      </c>
      <c r="E17" s="12">
        <v>0</v>
      </c>
      <c r="F17" s="89">
        <f t="shared" si="0"/>
        <v>0</v>
      </c>
    </row>
    <row r="18" spans="1:6" s="94" customFormat="1">
      <c r="A18" s="91"/>
      <c r="B18" s="97"/>
      <c r="C18" s="93"/>
      <c r="D18" s="88"/>
      <c r="E18" s="5"/>
      <c r="F18" s="89"/>
    </row>
    <row r="19" spans="1:6" s="94" customFormat="1" ht="82.5">
      <c r="A19" s="96">
        <f>MAX(A$8:A17)+0.01</f>
        <v>5.05</v>
      </c>
      <c r="B19" s="97" t="s">
        <v>372</v>
      </c>
      <c r="C19" s="93" t="s">
        <v>8</v>
      </c>
      <c r="D19" s="88">
        <v>123</v>
      </c>
      <c r="E19" s="12">
        <v>0</v>
      </c>
      <c r="F19" s="89">
        <f t="shared" ref="F19" si="1">D19*E19</f>
        <v>0</v>
      </c>
    </row>
    <row r="20" spans="1:6" s="94" customFormat="1">
      <c r="A20" s="91"/>
      <c r="B20" s="98"/>
      <c r="C20" s="93"/>
      <c r="D20" s="88"/>
      <c r="E20" s="5"/>
      <c r="F20" s="89"/>
    </row>
    <row r="21" spans="1:6" s="94" customFormat="1" ht="82.5">
      <c r="A21" s="96">
        <f>MAX(A$2:A19)+0.01</f>
        <v>5.0599999999999996</v>
      </c>
      <c r="B21" s="97" t="s">
        <v>315</v>
      </c>
      <c r="C21" s="93"/>
      <c r="D21" s="88"/>
      <c r="E21" s="5"/>
      <c r="F21" s="89"/>
    </row>
    <row r="22" spans="1:6" s="94" customFormat="1" ht="49.5">
      <c r="A22" s="96"/>
      <c r="B22" s="97" t="s">
        <v>373</v>
      </c>
      <c r="C22" s="93" t="s">
        <v>8</v>
      </c>
      <c r="D22" s="88">
        <v>34</v>
      </c>
      <c r="E22" s="12">
        <v>0</v>
      </c>
      <c r="F22" s="89">
        <f t="shared" ref="F22:F30" si="2">D22*E22</f>
        <v>0</v>
      </c>
    </row>
    <row r="23" spans="1:6" s="94" customFormat="1" ht="49.5">
      <c r="A23" s="96"/>
      <c r="B23" s="97" t="s">
        <v>374</v>
      </c>
      <c r="C23" s="93" t="s">
        <v>8</v>
      </c>
      <c r="D23" s="88">
        <v>8</v>
      </c>
      <c r="E23" s="12">
        <v>0</v>
      </c>
      <c r="F23" s="89">
        <f t="shared" si="2"/>
        <v>0</v>
      </c>
    </row>
    <row r="24" spans="1:6" s="94" customFormat="1" ht="66">
      <c r="A24" s="96"/>
      <c r="B24" s="97" t="s">
        <v>375</v>
      </c>
      <c r="C24" s="93" t="s">
        <v>14</v>
      </c>
      <c r="D24" s="88">
        <v>3100</v>
      </c>
      <c r="E24" s="12">
        <v>0</v>
      </c>
      <c r="F24" s="89">
        <f t="shared" si="2"/>
        <v>0</v>
      </c>
    </row>
    <row r="25" spans="1:6" s="94" customFormat="1">
      <c r="A25" s="96"/>
      <c r="B25" s="97"/>
      <c r="C25" s="93"/>
      <c r="D25" s="88"/>
      <c r="E25" s="5"/>
      <c r="F25" s="89"/>
    </row>
    <row r="26" spans="1:6" s="94" customFormat="1" ht="66">
      <c r="A26" s="96">
        <f>MAX(A$2:A24)+0.01</f>
        <v>5.07</v>
      </c>
      <c r="B26" s="97" t="s">
        <v>376</v>
      </c>
      <c r="C26" s="93" t="s">
        <v>8</v>
      </c>
      <c r="D26" s="88">
        <v>12</v>
      </c>
      <c r="E26" s="12">
        <v>0</v>
      </c>
      <c r="F26" s="89">
        <f t="shared" si="2"/>
        <v>0</v>
      </c>
    </row>
    <row r="27" spans="1:6" s="94" customFormat="1">
      <c r="A27" s="96"/>
      <c r="B27" s="97"/>
      <c r="C27" s="93"/>
      <c r="D27" s="88"/>
      <c r="E27" s="5"/>
      <c r="F27" s="89"/>
    </row>
    <row r="28" spans="1:6" s="94" customFormat="1" ht="66">
      <c r="A28" s="96">
        <f>MAX(A$2:A26)+0.01</f>
        <v>5.08</v>
      </c>
      <c r="B28" s="97" t="s">
        <v>377</v>
      </c>
      <c r="C28" s="93" t="s">
        <v>8</v>
      </c>
      <c r="D28" s="88">
        <v>1</v>
      </c>
      <c r="E28" s="12">
        <v>0</v>
      </c>
      <c r="F28" s="89">
        <f t="shared" si="2"/>
        <v>0</v>
      </c>
    </row>
    <row r="29" spans="1:6" s="94" customFormat="1">
      <c r="A29" s="96"/>
      <c r="B29" s="97"/>
      <c r="C29" s="93"/>
      <c r="D29" s="88"/>
      <c r="E29" s="5"/>
      <c r="F29" s="89"/>
    </row>
    <row r="30" spans="1:6" s="94" customFormat="1" ht="49.5">
      <c r="A30" s="96">
        <f>MAX(A$2:A28)+0.01</f>
        <v>5.09</v>
      </c>
      <c r="B30" s="97" t="s">
        <v>378</v>
      </c>
      <c r="C30" s="93" t="s">
        <v>75</v>
      </c>
      <c r="D30" s="88">
        <v>6</v>
      </c>
      <c r="E30" s="12">
        <v>0</v>
      </c>
      <c r="F30" s="89">
        <f t="shared" si="2"/>
        <v>0</v>
      </c>
    </row>
    <row r="31" spans="1:6" s="94" customFormat="1">
      <c r="A31" s="96"/>
      <c r="B31" s="97"/>
      <c r="C31" s="93"/>
      <c r="D31" s="88"/>
      <c r="E31" s="5"/>
      <c r="F31" s="89"/>
    </row>
    <row r="32" spans="1:6" s="94" customFormat="1" ht="99">
      <c r="A32" s="96">
        <f>MAX(A$2:A30)+0.01</f>
        <v>5.0999999999999996</v>
      </c>
      <c r="B32" s="97" t="s">
        <v>402</v>
      </c>
      <c r="C32" s="93"/>
      <c r="D32" s="88"/>
      <c r="E32" s="5"/>
      <c r="F32" s="89"/>
    </row>
    <row r="33" spans="1:6" s="94" customFormat="1" ht="49.5">
      <c r="A33" s="91"/>
      <c r="B33" s="97" t="s">
        <v>379</v>
      </c>
      <c r="C33" s="93" t="s">
        <v>14</v>
      </c>
      <c r="D33" s="88">
        <v>10</v>
      </c>
      <c r="E33" s="12">
        <v>0</v>
      </c>
      <c r="F33" s="89">
        <f>D33*E33</f>
        <v>0</v>
      </c>
    </row>
    <row r="34" spans="1:6" s="94" customFormat="1" ht="49.5">
      <c r="A34" s="91"/>
      <c r="B34" s="97" t="s">
        <v>379</v>
      </c>
      <c r="C34" s="93" t="s">
        <v>14</v>
      </c>
      <c r="D34" s="88">
        <v>10</v>
      </c>
      <c r="E34" s="12">
        <v>0</v>
      </c>
      <c r="F34" s="89">
        <f>D34*E34</f>
        <v>0</v>
      </c>
    </row>
    <row r="35" spans="1:6" s="94" customFormat="1" ht="66">
      <c r="A35" s="91"/>
      <c r="B35" s="97" t="s">
        <v>380</v>
      </c>
      <c r="C35" s="93" t="s">
        <v>14</v>
      </c>
      <c r="D35" s="88">
        <v>60</v>
      </c>
      <c r="E35" s="12">
        <v>0</v>
      </c>
      <c r="F35" s="89">
        <f t="shared" ref="F35:F48" si="3">D35*E35</f>
        <v>0</v>
      </c>
    </row>
    <row r="36" spans="1:6" s="94" customFormat="1" ht="66">
      <c r="A36" s="91"/>
      <c r="B36" s="97" t="s">
        <v>380</v>
      </c>
      <c r="C36" s="93" t="s">
        <v>14</v>
      </c>
      <c r="D36" s="88">
        <v>60</v>
      </c>
      <c r="E36" s="12">
        <v>0</v>
      </c>
      <c r="F36" s="89">
        <f t="shared" ref="F36" si="4">D36*E36</f>
        <v>0</v>
      </c>
    </row>
    <row r="37" spans="1:6" s="94" customFormat="1" ht="66">
      <c r="A37" s="91"/>
      <c r="B37" s="97" t="s">
        <v>381</v>
      </c>
      <c r="C37" s="93" t="s">
        <v>14</v>
      </c>
      <c r="D37" s="88">
        <v>120</v>
      </c>
      <c r="E37" s="12">
        <v>0</v>
      </c>
      <c r="F37" s="89">
        <f t="shared" si="3"/>
        <v>0</v>
      </c>
    </row>
    <row r="38" spans="1:6" s="94" customFormat="1" ht="66">
      <c r="A38" s="91"/>
      <c r="B38" s="97" t="s">
        <v>382</v>
      </c>
      <c r="C38" s="93" t="s">
        <v>14</v>
      </c>
      <c r="D38" s="88">
        <v>330</v>
      </c>
      <c r="E38" s="12">
        <v>0</v>
      </c>
      <c r="F38" s="89">
        <f t="shared" ref="F38" si="5">D38*E38</f>
        <v>0</v>
      </c>
    </row>
    <row r="39" spans="1:6" s="94" customFormat="1" ht="66">
      <c r="A39" s="91"/>
      <c r="B39" s="97" t="s">
        <v>383</v>
      </c>
      <c r="C39" s="93" t="s">
        <v>14</v>
      </c>
      <c r="D39" s="88">
        <v>60</v>
      </c>
      <c r="E39" s="12">
        <v>0</v>
      </c>
      <c r="F39" s="89">
        <f t="shared" ref="F39" si="6">D39*E39</f>
        <v>0</v>
      </c>
    </row>
    <row r="40" spans="1:6" s="94" customFormat="1" ht="66">
      <c r="A40" s="91"/>
      <c r="B40" s="97" t="s">
        <v>384</v>
      </c>
      <c r="C40" s="93" t="s">
        <v>14</v>
      </c>
      <c r="D40" s="88">
        <v>60</v>
      </c>
      <c r="E40" s="12">
        <v>0</v>
      </c>
      <c r="F40" s="89">
        <f t="shared" ref="F40" si="7">D40*E40</f>
        <v>0</v>
      </c>
    </row>
    <row r="41" spans="1:6" s="94" customFormat="1" ht="49.5">
      <c r="A41" s="91"/>
      <c r="B41" s="97" t="s">
        <v>427</v>
      </c>
      <c r="C41" s="93" t="s">
        <v>14</v>
      </c>
      <c r="D41" s="88">
        <v>10</v>
      </c>
      <c r="E41" s="12">
        <v>0</v>
      </c>
      <c r="F41" s="89">
        <f t="shared" ref="F41" si="8">D41*E41</f>
        <v>0</v>
      </c>
    </row>
    <row r="42" spans="1:6" s="94" customFormat="1" ht="66">
      <c r="A42" s="91"/>
      <c r="B42" s="97" t="s">
        <v>385</v>
      </c>
      <c r="C42" s="93" t="s">
        <v>14</v>
      </c>
      <c r="D42" s="88">
        <v>95</v>
      </c>
      <c r="E42" s="12">
        <v>0</v>
      </c>
      <c r="F42" s="89">
        <f t="shared" ref="F42" si="9">D42*E42</f>
        <v>0</v>
      </c>
    </row>
    <row r="43" spans="1:6" s="94" customFormat="1" ht="66">
      <c r="A43" s="91"/>
      <c r="B43" s="97" t="s">
        <v>386</v>
      </c>
      <c r="C43" s="93" t="s">
        <v>14</v>
      </c>
      <c r="D43" s="88">
        <v>110</v>
      </c>
      <c r="E43" s="12">
        <v>0</v>
      </c>
      <c r="F43" s="89">
        <f t="shared" si="3"/>
        <v>0</v>
      </c>
    </row>
    <row r="44" spans="1:6" s="94" customFormat="1" ht="66">
      <c r="A44" s="91"/>
      <c r="B44" s="97" t="s">
        <v>387</v>
      </c>
      <c r="C44" s="93" t="s">
        <v>14</v>
      </c>
      <c r="D44" s="88">
        <v>125</v>
      </c>
      <c r="E44" s="12">
        <v>0</v>
      </c>
      <c r="F44" s="89">
        <f t="shared" ref="F44" si="10">D44*E44</f>
        <v>0</v>
      </c>
    </row>
    <row r="45" spans="1:6" s="94" customFormat="1" ht="66">
      <c r="A45" s="91"/>
      <c r="B45" s="97" t="s">
        <v>388</v>
      </c>
      <c r="C45" s="93" t="s">
        <v>14</v>
      </c>
      <c r="D45" s="88">
        <v>140</v>
      </c>
      <c r="E45" s="12">
        <v>0</v>
      </c>
      <c r="F45" s="89">
        <f t="shared" si="3"/>
        <v>0</v>
      </c>
    </row>
    <row r="46" spans="1:6" s="94" customFormat="1" ht="66">
      <c r="A46" s="91"/>
      <c r="B46" s="97" t="s">
        <v>389</v>
      </c>
      <c r="C46" s="93" t="s">
        <v>14</v>
      </c>
      <c r="D46" s="88">
        <v>200</v>
      </c>
      <c r="E46" s="12">
        <v>0</v>
      </c>
      <c r="F46" s="89">
        <f t="shared" si="3"/>
        <v>0</v>
      </c>
    </row>
    <row r="47" spans="1:6" s="94" customFormat="1" ht="49.5">
      <c r="A47" s="91"/>
      <c r="B47" s="97" t="s">
        <v>390</v>
      </c>
      <c r="C47" s="93" t="s">
        <v>14</v>
      </c>
      <c r="D47" s="88">
        <v>120</v>
      </c>
      <c r="E47" s="12">
        <v>0</v>
      </c>
      <c r="F47" s="89">
        <f t="shared" si="3"/>
        <v>0</v>
      </c>
    </row>
    <row r="48" spans="1:6" s="94" customFormat="1" ht="66">
      <c r="A48" s="91"/>
      <c r="B48" s="97" t="s">
        <v>391</v>
      </c>
      <c r="C48" s="93" t="s">
        <v>14</v>
      </c>
      <c r="D48" s="88">
        <v>290</v>
      </c>
      <c r="E48" s="12">
        <v>0</v>
      </c>
      <c r="F48" s="89">
        <f t="shared" si="3"/>
        <v>0</v>
      </c>
    </row>
    <row r="49" spans="1:6" s="94" customFormat="1" ht="49.5">
      <c r="A49" s="91"/>
      <c r="B49" s="97" t="s">
        <v>392</v>
      </c>
      <c r="C49" s="93" t="s">
        <v>14</v>
      </c>
      <c r="D49" s="88">
        <v>10</v>
      </c>
      <c r="E49" s="12">
        <v>0</v>
      </c>
      <c r="F49" s="89">
        <f>D49*E49</f>
        <v>0</v>
      </c>
    </row>
    <row r="50" spans="1:6" s="94" customFormat="1" ht="66">
      <c r="A50" s="91"/>
      <c r="B50" s="97" t="s">
        <v>393</v>
      </c>
      <c r="C50" s="93" t="s">
        <v>14</v>
      </c>
      <c r="D50" s="88">
        <v>55</v>
      </c>
      <c r="E50" s="12">
        <v>0</v>
      </c>
      <c r="F50" s="89">
        <f t="shared" ref="F50" si="11">D50*E50</f>
        <v>0</v>
      </c>
    </row>
    <row r="51" spans="1:6" s="94" customFormat="1" ht="66">
      <c r="A51" s="91"/>
      <c r="B51" s="97" t="s">
        <v>394</v>
      </c>
      <c r="C51" s="93" t="s">
        <v>14</v>
      </c>
      <c r="D51" s="88">
        <v>60</v>
      </c>
      <c r="E51" s="12">
        <v>0</v>
      </c>
      <c r="F51" s="89">
        <f t="shared" ref="F51" si="12">D51*E51</f>
        <v>0</v>
      </c>
    </row>
    <row r="52" spans="1:6" s="94" customFormat="1" ht="66">
      <c r="A52" s="91"/>
      <c r="B52" s="97" t="s">
        <v>395</v>
      </c>
      <c r="C52" s="93" t="s">
        <v>14</v>
      </c>
      <c r="D52" s="88">
        <v>90</v>
      </c>
      <c r="E52" s="12">
        <v>0</v>
      </c>
      <c r="F52" s="89">
        <f t="shared" ref="F52:F53" si="13">D52*E52</f>
        <v>0</v>
      </c>
    </row>
    <row r="53" spans="1:6" s="94" customFormat="1" ht="66">
      <c r="A53" s="91"/>
      <c r="B53" s="97" t="s">
        <v>396</v>
      </c>
      <c r="C53" s="93" t="s">
        <v>14</v>
      </c>
      <c r="D53" s="88">
        <v>120</v>
      </c>
      <c r="E53" s="12">
        <v>0</v>
      </c>
      <c r="F53" s="89">
        <f t="shared" si="13"/>
        <v>0</v>
      </c>
    </row>
    <row r="54" spans="1:6" s="94" customFormat="1" ht="66">
      <c r="A54" s="91"/>
      <c r="B54" s="97" t="s">
        <v>397</v>
      </c>
      <c r="C54" s="93" t="s">
        <v>14</v>
      </c>
      <c r="D54" s="88">
        <v>60</v>
      </c>
      <c r="E54" s="12">
        <v>0</v>
      </c>
      <c r="F54" s="89">
        <f t="shared" ref="F54" si="14">D54*E54</f>
        <v>0</v>
      </c>
    </row>
    <row r="55" spans="1:6" s="94" customFormat="1" ht="66">
      <c r="A55" s="91"/>
      <c r="B55" s="97" t="s">
        <v>398</v>
      </c>
      <c r="C55" s="93" t="s">
        <v>14</v>
      </c>
      <c r="D55" s="88">
        <v>60</v>
      </c>
      <c r="E55" s="12">
        <v>0</v>
      </c>
      <c r="F55" s="89">
        <f t="shared" ref="F55:F56" si="15">D55*E55</f>
        <v>0</v>
      </c>
    </row>
    <row r="56" spans="1:6" s="94" customFormat="1" ht="66">
      <c r="A56" s="91"/>
      <c r="B56" s="97" t="s">
        <v>399</v>
      </c>
      <c r="C56" s="93" t="s">
        <v>14</v>
      </c>
      <c r="D56" s="88">
        <v>30</v>
      </c>
      <c r="E56" s="12">
        <v>0</v>
      </c>
      <c r="F56" s="89">
        <f t="shared" si="15"/>
        <v>0</v>
      </c>
    </row>
    <row r="57" spans="1:6" s="94" customFormat="1" ht="49.5">
      <c r="A57" s="91"/>
      <c r="B57" s="97" t="s">
        <v>400</v>
      </c>
      <c r="C57" s="93" t="s">
        <v>14</v>
      </c>
      <c r="D57" s="88">
        <v>10</v>
      </c>
      <c r="E57" s="12">
        <v>0</v>
      </c>
      <c r="F57" s="89">
        <f>D57*E57</f>
        <v>0</v>
      </c>
    </row>
    <row r="58" spans="1:6" s="94" customFormat="1" ht="66">
      <c r="A58" s="91"/>
      <c r="B58" s="97" t="s">
        <v>401</v>
      </c>
      <c r="C58" s="93" t="s">
        <v>14</v>
      </c>
      <c r="D58" s="88">
        <v>30</v>
      </c>
      <c r="E58" s="12">
        <v>0</v>
      </c>
      <c r="F58" s="89">
        <f t="shared" ref="F58" si="16">D58*E58</f>
        <v>0</v>
      </c>
    </row>
    <row r="59" spans="1:6" s="94" customFormat="1">
      <c r="A59" s="91"/>
      <c r="B59" s="97"/>
      <c r="C59" s="93"/>
      <c r="D59" s="88"/>
      <c r="E59" s="5"/>
      <c r="F59" s="89"/>
    </row>
    <row r="60" spans="1:6" s="94" customFormat="1" ht="132">
      <c r="A60" s="96">
        <f>MAX(A$2:A58)+0.01</f>
        <v>5.1100000000000003</v>
      </c>
      <c r="B60" s="97" t="s">
        <v>312</v>
      </c>
      <c r="C60" s="93" t="s">
        <v>8</v>
      </c>
      <c r="D60" s="88">
        <v>1</v>
      </c>
      <c r="E60" s="12">
        <v>0</v>
      </c>
      <c r="F60" s="89">
        <f t="shared" ref="F60:F62" si="17">D60*E60</f>
        <v>0</v>
      </c>
    </row>
    <row r="61" spans="1:6" s="94" customFormat="1">
      <c r="A61" s="96"/>
      <c r="B61" s="97"/>
      <c r="C61" s="93"/>
      <c r="D61" s="88"/>
      <c r="E61" s="5"/>
      <c r="F61" s="89"/>
    </row>
    <row r="62" spans="1:6" s="94" customFormat="1" ht="214.5">
      <c r="A62" s="96">
        <f>MAX(A$2:A60)+0.01</f>
        <v>5.12</v>
      </c>
      <c r="B62" s="97" t="s">
        <v>403</v>
      </c>
      <c r="C62" s="93" t="s">
        <v>75</v>
      </c>
      <c r="D62" s="88">
        <v>12</v>
      </c>
      <c r="E62" s="12">
        <v>0</v>
      </c>
      <c r="F62" s="89">
        <f t="shared" si="17"/>
        <v>0</v>
      </c>
    </row>
    <row r="63" spans="1:6" s="94" customFormat="1">
      <c r="A63" s="91"/>
      <c r="B63" s="97"/>
      <c r="C63" s="93"/>
      <c r="D63" s="88"/>
      <c r="E63" s="5"/>
      <c r="F63" s="89"/>
    </row>
    <row r="64" spans="1:6" s="94" customFormat="1">
      <c r="A64" s="91"/>
      <c r="B64" s="66" t="s">
        <v>329</v>
      </c>
      <c r="C64" s="93"/>
      <c r="D64" s="88"/>
      <c r="E64" s="5"/>
      <c r="F64" s="89"/>
    </row>
    <row r="65" spans="1:6" s="94" customFormat="1">
      <c r="A65" s="91"/>
      <c r="B65" s="97"/>
      <c r="C65" s="93"/>
      <c r="D65" s="88"/>
      <c r="E65" s="5"/>
      <c r="F65" s="89"/>
    </row>
    <row r="66" spans="1:6" s="94" customFormat="1" ht="33">
      <c r="A66" s="96">
        <f>MAX(A$2:A64)+0.01</f>
        <v>5.13</v>
      </c>
      <c r="B66" s="97" t="s">
        <v>282</v>
      </c>
      <c r="C66" s="119"/>
      <c r="D66" s="120"/>
      <c r="E66" s="161"/>
      <c r="F66" s="159"/>
    </row>
    <row r="67" spans="1:6" s="94" customFormat="1">
      <c r="A67" s="96"/>
      <c r="B67" s="97" t="s">
        <v>283</v>
      </c>
      <c r="C67" s="93" t="s">
        <v>8</v>
      </c>
      <c r="D67" s="88">
        <v>1</v>
      </c>
      <c r="E67" s="12">
        <v>0</v>
      </c>
      <c r="F67" s="89">
        <f t="shared" ref="F67" si="18">D67*E67</f>
        <v>0</v>
      </c>
    </row>
    <row r="68" spans="1:6" s="94" customFormat="1" ht="231">
      <c r="A68" s="96"/>
      <c r="B68" s="97" t="s">
        <v>284</v>
      </c>
      <c r="C68" s="119"/>
      <c r="D68" s="120"/>
      <c r="E68" s="161"/>
      <c r="F68" s="159"/>
    </row>
    <row r="69" spans="1:6" s="94" customFormat="1">
      <c r="A69" s="96"/>
      <c r="B69" s="97" t="s">
        <v>286</v>
      </c>
      <c r="C69" s="93" t="s">
        <v>8</v>
      </c>
      <c r="D69" s="88">
        <v>2</v>
      </c>
      <c r="E69" s="12">
        <v>0</v>
      </c>
      <c r="F69" s="89">
        <f t="shared" ref="F69" si="19">D69*E69</f>
        <v>0</v>
      </c>
    </row>
    <row r="70" spans="1:6" s="94" customFormat="1">
      <c r="A70" s="96"/>
      <c r="B70" s="97" t="s">
        <v>285</v>
      </c>
      <c r="C70" s="93" t="s">
        <v>8</v>
      </c>
      <c r="D70" s="88">
        <v>2</v>
      </c>
      <c r="E70" s="12">
        <v>0</v>
      </c>
      <c r="F70" s="89">
        <f t="shared" ref="F70:F72" si="20">D70*E70</f>
        <v>0</v>
      </c>
    </row>
    <row r="71" spans="1:6" s="94" customFormat="1" ht="33">
      <c r="A71" s="96"/>
      <c r="B71" s="97" t="s">
        <v>433</v>
      </c>
      <c r="C71" s="93" t="s">
        <v>8</v>
      </c>
      <c r="D71" s="88">
        <v>2</v>
      </c>
      <c r="E71" s="12">
        <v>0</v>
      </c>
      <c r="F71" s="89">
        <f t="shared" si="20"/>
        <v>0</v>
      </c>
    </row>
    <row r="72" spans="1:6" s="94" customFormat="1">
      <c r="A72" s="96"/>
      <c r="B72" s="97" t="s">
        <v>409</v>
      </c>
      <c r="C72" s="93" t="s">
        <v>8</v>
      </c>
      <c r="D72" s="88">
        <v>1</v>
      </c>
      <c r="E72" s="12">
        <v>0</v>
      </c>
      <c r="F72" s="89">
        <f t="shared" si="20"/>
        <v>0</v>
      </c>
    </row>
    <row r="73" spans="1:6" s="94" customFormat="1" ht="33">
      <c r="A73" s="96"/>
      <c r="B73" s="97" t="s">
        <v>293</v>
      </c>
      <c r="C73" s="93" t="s">
        <v>8</v>
      </c>
      <c r="D73" s="88">
        <v>2</v>
      </c>
      <c r="E73" s="12">
        <v>0</v>
      </c>
      <c r="F73" s="89">
        <f t="shared" ref="F73" si="21">D73*E73</f>
        <v>0</v>
      </c>
    </row>
    <row r="74" spans="1:6" s="94" customFormat="1" ht="33">
      <c r="A74" s="96"/>
      <c r="B74" s="97" t="s">
        <v>251</v>
      </c>
      <c r="C74" s="93" t="s">
        <v>8</v>
      </c>
      <c r="D74" s="88">
        <v>1</v>
      </c>
      <c r="E74" s="12">
        <v>0</v>
      </c>
      <c r="F74" s="89">
        <f t="shared" ref="F74" si="22">D74*E74</f>
        <v>0</v>
      </c>
    </row>
    <row r="75" spans="1:6" s="94" customFormat="1" ht="33">
      <c r="A75" s="96"/>
      <c r="B75" s="97" t="s">
        <v>405</v>
      </c>
      <c r="C75" s="93" t="s">
        <v>8</v>
      </c>
      <c r="D75" s="88">
        <v>1</v>
      </c>
      <c r="E75" s="12">
        <v>0</v>
      </c>
      <c r="F75" s="89">
        <f t="shared" ref="F75" si="23">D75*E75</f>
        <v>0</v>
      </c>
    </row>
    <row r="76" spans="1:6" s="94" customFormat="1" ht="33">
      <c r="A76" s="96"/>
      <c r="B76" s="97" t="s">
        <v>252</v>
      </c>
      <c r="C76" s="93" t="s">
        <v>8</v>
      </c>
      <c r="D76" s="88">
        <v>5</v>
      </c>
      <c r="E76" s="12">
        <v>0</v>
      </c>
      <c r="F76" s="89">
        <f t="shared" ref="F76" si="24">D76*E76</f>
        <v>0</v>
      </c>
    </row>
    <row r="77" spans="1:6" s="94" customFormat="1" ht="33">
      <c r="A77" s="96"/>
      <c r="B77" s="97" t="s">
        <v>253</v>
      </c>
      <c r="C77" s="93" t="s">
        <v>8</v>
      </c>
      <c r="D77" s="88">
        <v>9</v>
      </c>
      <c r="E77" s="12">
        <v>0</v>
      </c>
      <c r="F77" s="89">
        <f t="shared" ref="F77" si="25">D77*E77</f>
        <v>0</v>
      </c>
    </row>
    <row r="78" spans="1:6" s="94" customFormat="1">
      <c r="A78" s="96"/>
      <c r="B78" s="97" t="s">
        <v>254</v>
      </c>
      <c r="C78" s="93" t="s">
        <v>8</v>
      </c>
      <c r="D78" s="88">
        <v>120</v>
      </c>
      <c r="E78" s="12">
        <v>0</v>
      </c>
      <c r="F78" s="89">
        <f t="shared" ref="F78:F80" si="26">D78*E78</f>
        <v>0</v>
      </c>
    </row>
    <row r="79" spans="1:6" s="94" customFormat="1" ht="49.5">
      <c r="A79" s="96"/>
      <c r="B79" s="97" t="s">
        <v>406</v>
      </c>
      <c r="C79" s="93" t="s">
        <v>8</v>
      </c>
      <c r="D79" s="88">
        <v>97</v>
      </c>
      <c r="E79" s="12">
        <v>0</v>
      </c>
      <c r="F79" s="89">
        <f t="shared" si="26"/>
        <v>0</v>
      </c>
    </row>
    <row r="80" spans="1:6" s="94" customFormat="1" ht="49.5">
      <c r="A80" s="96"/>
      <c r="B80" s="97" t="s">
        <v>404</v>
      </c>
      <c r="C80" s="93" t="s">
        <v>8</v>
      </c>
      <c r="D80" s="88">
        <v>1</v>
      </c>
      <c r="E80" s="12">
        <v>0</v>
      </c>
      <c r="F80" s="89">
        <f t="shared" si="26"/>
        <v>0</v>
      </c>
    </row>
    <row r="81" spans="1:6" s="94" customFormat="1" ht="49.5">
      <c r="A81" s="96"/>
      <c r="B81" s="97" t="s">
        <v>407</v>
      </c>
      <c r="C81" s="93" t="s">
        <v>8</v>
      </c>
      <c r="D81" s="88">
        <v>55</v>
      </c>
      <c r="E81" s="12">
        <v>0</v>
      </c>
      <c r="F81" s="89">
        <f t="shared" ref="F81:F82" si="27">D81*E81</f>
        <v>0</v>
      </c>
    </row>
    <row r="82" spans="1:6" s="94" customFormat="1" ht="33">
      <c r="A82" s="96"/>
      <c r="B82" s="97" t="s">
        <v>412</v>
      </c>
      <c r="C82" s="93" t="s">
        <v>8</v>
      </c>
      <c r="D82" s="88">
        <v>42</v>
      </c>
      <c r="E82" s="12">
        <v>0</v>
      </c>
      <c r="F82" s="89">
        <f t="shared" si="27"/>
        <v>0</v>
      </c>
    </row>
    <row r="83" spans="1:6" s="94" customFormat="1" ht="33">
      <c r="A83" s="96"/>
      <c r="B83" s="97" t="s">
        <v>250</v>
      </c>
      <c r="C83" s="93" t="s">
        <v>8</v>
      </c>
      <c r="D83" s="88">
        <v>2</v>
      </c>
      <c r="E83" s="12">
        <v>0</v>
      </c>
      <c r="F83" s="89">
        <f t="shared" ref="F83" si="28">D83*E83</f>
        <v>0</v>
      </c>
    </row>
    <row r="84" spans="1:6" s="94" customFormat="1">
      <c r="A84" s="96"/>
      <c r="B84" s="97"/>
      <c r="C84" s="119"/>
      <c r="D84" s="120"/>
      <c r="E84" s="161"/>
      <c r="F84" s="159"/>
    </row>
    <row r="85" spans="1:6" s="94" customFormat="1" ht="33">
      <c r="A85" s="96">
        <f>MAX(A$2:A60)+0.01</f>
        <v>5.12</v>
      </c>
      <c r="B85" s="97" t="s">
        <v>316</v>
      </c>
      <c r="C85" s="119"/>
      <c r="D85" s="120"/>
      <c r="E85" s="161"/>
      <c r="F85" s="159"/>
    </row>
    <row r="86" spans="1:6" s="94" customFormat="1">
      <c r="A86" s="96"/>
      <c r="B86" s="97" t="s">
        <v>287</v>
      </c>
      <c r="C86" s="93" t="s">
        <v>8</v>
      </c>
      <c r="D86" s="88">
        <v>1</v>
      </c>
      <c r="E86" s="12">
        <v>0</v>
      </c>
      <c r="F86" s="89">
        <f t="shared" ref="F86" si="29">D86*E86</f>
        <v>0</v>
      </c>
    </row>
    <row r="87" spans="1:6" s="94" customFormat="1" ht="231">
      <c r="A87" s="96"/>
      <c r="B87" s="97" t="s">
        <v>284</v>
      </c>
      <c r="C87" s="119"/>
      <c r="D87" s="120"/>
      <c r="E87" s="161"/>
      <c r="F87" s="159"/>
    </row>
    <row r="88" spans="1:6" s="94" customFormat="1">
      <c r="A88" s="96"/>
      <c r="B88" s="97" t="s">
        <v>288</v>
      </c>
      <c r="C88" s="93" t="s">
        <v>8</v>
      </c>
      <c r="D88" s="88">
        <v>2</v>
      </c>
      <c r="E88" s="12">
        <v>0</v>
      </c>
      <c r="F88" s="89">
        <f t="shared" ref="F88:F103" si="30">D88*E88</f>
        <v>0</v>
      </c>
    </row>
    <row r="89" spans="1:6" s="94" customFormat="1">
      <c r="A89" s="96"/>
      <c r="B89" s="97" t="s">
        <v>289</v>
      </c>
      <c r="C89" s="93" t="s">
        <v>8</v>
      </c>
      <c r="D89" s="88">
        <v>2</v>
      </c>
      <c r="E89" s="12">
        <v>0</v>
      </c>
      <c r="F89" s="89">
        <f t="shared" si="30"/>
        <v>0</v>
      </c>
    </row>
    <row r="90" spans="1:6" s="94" customFormat="1" ht="33">
      <c r="A90" s="96"/>
      <c r="B90" s="97" t="s">
        <v>408</v>
      </c>
      <c r="C90" s="93" t="s">
        <v>8</v>
      </c>
      <c r="D90" s="88">
        <v>2</v>
      </c>
      <c r="E90" s="12">
        <v>0</v>
      </c>
      <c r="F90" s="89">
        <f t="shared" si="30"/>
        <v>0</v>
      </c>
    </row>
    <row r="91" spans="1:6" s="94" customFormat="1">
      <c r="A91" s="96"/>
      <c r="B91" s="97" t="s">
        <v>409</v>
      </c>
      <c r="C91" s="93" t="s">
        <v>8</v>
      </c>
      <c r="D91" s="88">
        <v>1</v>
      </c>
      <c r="E91" s="12">
        <v>0</v>
      </c>
      <c r="F91" s="89">
        <f t="shared" si="30"/>
        <v>0</v>
      </c>
    </row>
    <row r="92" spans="1:6" s="94" customFormat="1" ht="33">
      <c r="A92" s="96"/>
      <c r="B92" s="97" t="s">
        <v>293</v>
      </c>
      <c r="C92" s="93" t="s">
        <v>8</v>
      </c>
      <c r="D92" s="88">
        <v>2</v>
      </c>
      <c r="E92" s="12">
        <v>0</v>
      </c>
      <c r="F92" s="89">
        <f t="shared" si="30"/>
        <v>0</v>
      </c>
    </row>
    <row r="93" spans="1:6" s="94" customFormat="1" ht="33">
      <c r="A93" s="96"/>
      <c r="B93" s="97" t="s">
        <v>251</v>
      </c>
      <c r="C93" s="93" t="s">
        <v>8</v>
      </c>
      <c r="D93" s="88">
        <v>1</v>
      </c>
      <c r="E93" s="12">
        <v>0</v>
      </c>
      <c r="F93" s="89">
        <f t="shared" si="30"/>
        <v>0</v>
      </c>
    </row>
    <row r="94" spans="1:6" s="94" customFormat="1" ht="33">
      <c r="A94" s="96"/>
      <c r="B94" s="97" t="s">
        <v>405</v>
      </c>
      <c r="C94" s="93" t="s">
        <v>8</v>
      </c>
      <c r="D94" s="88">
        <v>1</v>
      </c>
      <c r="E94" s="12">
        <v>0</v>
      </c>
      <c r="F94" s="89">
        <f t="shared" si="30"/>
        <v>0</v>
      </c>
    </row>
    <row r="95" spans="1:6" s="94" customFormat="1" ht="33">
      <c r="A95" s="96"/>
      <c r="B95" s="97" t="s">
        <v>252</v>
      </c>
      <c r="C95" s="93" t="s">
        <v>8</v>
      </c>
      <c r="D95" s="88">
        <v>5</v>
      </c>
      <c r="E95" s="12">
        <v>0</v>
      </c>
      <c r="F95" s="89">
        <f t="shared" si="30"/>
        <v>0</v>
      </c>
    </row>
    <row r="96" spans="1:6" s="94" customFormat="1" ht="33">
      <c r="A96" s="96"/>
      <c r="B96" s="97" t="s">
        <v>253</v>
      </c>
      <c r="C96" s="93" t="s">
        <v>8</v>
      </c>
      <c r="D96" s="88">
        <v>9</v>
      </c>
      <c r="E96" s="12">
        <v>0</v>
      </c>
      <c r="F96" s="89">
        <f t="shared" si="30"/>
        <v>0</v>
      </c>
    </row>
    <row r="97" spans="1:6" s="94" customFormat="1">
      <c r="A97" s="96"/>
      <c r="B97" s="97" t="s">
        <v>254</v>
      </c>
      <c r="C97" s="93" t="s">
        <v>8</v>
      </c>
      <c r="D97" s="88">
        <v>120</v>
      </c>
      <c r="E97" s="12">
        <v>0</v>
      </c>
      <c r="F97" s="89">
        <f t="shared" si="30"/>
        <v>0</v>
      </c>
    </row>
    <row r="98" spans="1:6" s="94" customFormat="1" ht="49.5">
      <c r="A98" s="96"/>
      <c r="B98" s="97" t="s">
        <v>406</v>
      </c>
      <c r="C98" s="93" t="s">
        <v>8</v>
      </c>
      <c r="D98" s="88">
        <v>80</v>
      </c>
      <c r="E98" s="12">
        <v>0</v>
      </c>
      <c r="F98" s="89">
        <f t="shared" si="30"/>
        <v>0</v>
      </c>
    </row>
    <row r="99" spans="1:6" s="94" customFormat="1" ht="49.5">
      <c r="A99" s="96"/>
      <c r="B99" s="97" t="s">
        <v>410</v>
      </c>
      <c r="C99" s="93" t="s">
        <v>8</v>
      </c>
      <c r="D99" s="88">
        <v>1</v>
      </c>
      <c r="E99" s="12">
        <v>0</v>
      </c>
      <c r="F99" s="89">
        <f t="shared" si="30"/>
        <v>0</v>
      </c>
    </row>
    <row r="100" spans="1:6" s="94" customFormat="1" ht="49.5">
      <c r="A100" s="96"/>
      <c r="B100" s="97" t="s">
        <v>411</v>
      </c>
      <c r="C100" s="93" t="s">
        <v>8</v>
      </c>
      <c r="D100" s="88">
        <v>1</v>
      </c>
      <c r="E100" s="12">
        <v>0</v>
      </c>
      <c r="F100" s="89">
        <f t="shared" ref="F100" si="31">D100*E100</f>
        <v>0</v>
      </c>
    </row>
    <row r="101" spans="1:6" s="94" customFormat="1" ht="49.5">
      <c r="A101" s="96"/>
      <c r="B101" s="97" t="s">
        <v>407</v>
      </c>
      <c r="C101" s="93" t="s">
        <v>8</v>
      </c>
      <c r="D101" s="88">
        <v>55</v>
      </c>
      <c r="E101" s="12">
        <v>0</v>
      </c>
      <c r="F101" s="89">
        <f t="shared" si="30"/>
        <v>0</v>
      </c>
    </row>
    <row r="102" spans="1:6" s="94" customFormat="1" ht="33">
      <c r="A102" s="96"/>
      <c r="B102" s="97" t="s">
        <v>412</v>
      </c>
      <c r="C102" s="93" t="s">
        <v>8</v>
      </c>
      <c r="D102" s="88">
        <v>25</v>
      </c>
      <c r="E102" s="12">
        <v>0</v>
      </c>
      <c r="F102" s="89">
        <f t="shared" si="30"/>
        <v>0</v>
      </c>
    </row>
    <row r="103" spans="1:6" s="94" customFormat="1" ht="33">
      <c r="A103" s="96"/>
      <c r="B103" s="97" t="s">
        <v>250</v>
      </c>
      <c r="C103" s="93" t="s">
        <v>8</v>
      </c>
      <c r="D103" s="88">
        <v>2</v>
      </c>
      <c r="E103" s="12">
        <v>0</v>
      </c>
      <c r="F103" s="89">
        <f t="shared" si="30"/>
        <v>0</v>
      </c>
    </row>
    <row r="104" spans="1:6" s="94" customFormat="1">
      <c r="A104" s="96"/>
      <c r="B104" s="97"/>
      <c r="C104" s="119"/>
      <c r="D104" s="120"/>
      <c r="E104" s="161"/>
      <c r="F104" s="159"/>
    </row>
    <row r="105" spans="1:6" s="94" customFormat="1" ht="33">
      <c r="A105" s="96">
        <f>MAX(A$2:A83)+0.01</f>
        <v>5.14</v>
      </c>
      <c r="B105" s="97" t="s">
        <v>317</v>
      </c>
      <c r="C105" s="119"/>
      <c r="D105" s="120"/>
      <c r="E105" s="161"/>
      <c r="F105" s="159"/>
    </row>
    <row r="106" spans="1:6" s="94" customFormat="1">
      <c r="A106" s="96"/>
      <c r="B106" s="97" t="s">
        <v>287</v>
      </c>
      <c r="C106" s="93" t="s">
        <v>8</v>
      </c>
      <c r="D106" s="88">
        <v>1</v>
      </c>
      <c r="E106" s="12">
        <v>0</v>
      </c>
      <c r="F106" s="89">
        <f t="shared" ref="F106" si="32">D106*E106</f>
        <v>0</v>
      </c>
    </row>
    <row r="107" spans="1:6" s="94" customFormat="1" ht="231">
      <c r="A107" s="96"/>
      <c r="B107" s="97" t="s">
        <v>284</v>
      </c>
      <c r="C107" s="119"/>
      <c r="D107" s="120"/>
      <c r="E107" s="161"/>
      <c r="F107" s="159"/>
    </row>
    <row r="108" spans="1:6" s="94" customFormat="1">
      <c r="A108" s="96"/>
      <c r="B108" s="97" t="s">
        <v>288</v>
      </c>
      <c r="C108" s="93" t="s">
        <v>8</v>
      </c>
      <c r="D108" s="88">
        <v>2</v>
      </c>
      <c r="E108" s="12">
        <v>0</v>
      </c>
      <c r="F108" s="89">
        <f t="shared" ref="F108:F112" si="33">D108*E108</f>
        <v>0</v>
      </c>
    </row>
    <row r="109" spans="1:6" s="94" customFormat="1">
      <c r="A109" s="96"/>
      <c r="B109" s="97" t="s">
        <v>289</v>
      </c>
      <c r="C109" s="93" t="s">
        <v>8</v>
      </c>
      <c r="D109" s="88">
        <v>2</v>
      </c>
      <c r="E109" s="12">
        <v>0</v>
      </c>
      <c r="F109" s="89">
        <f t="shared" si="33"/>
        <v>0</v>
      </c>
    </row>
    <row r="110" spans="1:6" s="94" customFormat="1" ht="33">
      <c r="A110" s="96"/>
      <c r="B110" s="97" t="s">
        <v>433</v>
      </c>
      <c r="C110" s="93" t="s">
        <v>8</v>
      </c>
      <c r="D110" s="88">
        <v>2</v>
      </c>
      <c r="E110" s="12">
        <v>0</v>
      </c>
      <c r="F110" s="89">
        <f t="shared" si="33"/>
        <v>0</v>
      </c>
    </row>
    <row r="111" spans="1:6" s="94" customFormat="1">
      <c r="A111" s="96"/>
      <c r="B111" s="97" t="s">
        <v>409</v>
      </c>
      <c r="C111" s="93" t="s">
        <v>8</v>
      </c>
      <c r="D111" s="88">
        <v>1</v>
      </c>
      <c r="E111" s="12">
        <v>0</v>
      </c>
      <c r="F111" s="89">
        <f t="shared" si="33"/>
        <v>0</v>
      </c>
    </row>
    <row r="112" spans="1:6" s="94" customFormat="1" ht="33">
      <c r="A112" s="96"/>
      <c r="B112" s="97" t="s">
        <v>293</v>
      </c>
      <c r="C112" s="93" t="s">
        <v>8</v>
      </c>
      <c r="D112" s="88">
        <v>1</v>
      </c>
      <c r="E112" s="12">
        <v>0</v>
      </c>
      <c r="F112" s="89">
        <f t="shared" si="33"/>
        <v>0</v>
      </c>
    </row>
    <row r="113" spans="1:6" s="94" customFormat="1" ht="33">
      <c r="A113" s="96"/>
      <c r="B113" s="97" t="s">
        <v>251</v>
      </c>
      <c r="C113" s="93" t="s">
        <v>8</v>
      </c>
      <c r="D113" s="88">
        <v>1</v>
      </c>
      <c r="E113" s="12">
        <v>0</v>
      </c>
      <c r="F113" s="89">
        <f t="shared" ref="F113:F114" si="34">D113*E113</f>
        <v>0</v>
      </c>
    </row>
    <row r="114" spans="1:6" s="94" customFormat="1" ht="33">
      <c r="A114" s="96"/>
      <c r="B114" s="97" t="s">
        <v>405</v>
      </c>
      <c r="C114" s="93" t="s">
        <v>8</v>
      </c>
      <c r="D114" s="88">
        <v>1</v>
      </c>
      <c r="E114" s="12">
        <v>0</v>
      </c>
      <c r="F114" s="89">
        <f t="shared" si="34"/>
        <v>0</v>
      </c>
    </row>
    <row r="115" spans="1:6" s="94" customFormat="1" ht="33">
      <c r="A115" s="96"/>
      <c r="B115" s="97" t="s">
        <v>252</v>
      </c>
      <c r="C115" s="93" t="s">
        <v>8</v>
      </c>
      <c r="D115" s="88">
        <v>7</v>
      </c>
      <c r="E115" s="12">
        <v>0</v>
      </c>
      <c r="F115" s="89">
        <f t="shared" ref="F115:F126" si="35">D115*E115</f>
        <v>0</v>
      </c>
    </row>
    <row r="116" spans="1:6" s="94" customFormat="1" ht="33">
      <c r="A116" s="96"/>
      <c r="B116" s="97" t="s">
        <v>253</v>
      </c>
      <c r="C116" s="93" t="s">
        <v>8</v>
      </c>
      <c r="D116" s="88">
        <v>12</v>
      </c>
      <c r="E116" s="12">
        <v>0</v>
      </c>
      <c r="F116" s="89">
        <f t="shared" si="35"/>
        <v>0</v>
      </c>
    </row>
    <row r="117" spans="1:6" s="94" customFormat="1">
      <c r="A117" s="96"/>
      <c r="B117" s="97" t="s">
        <v>254</v>
      </c>
      <c r="C117" s="93" t="s">
        <v>8</v>
      </c>
      <c r="D117" s="88">
        <v>168</v>
      </c>
      <c r="E117" s="12">
        <v>0</v>
      </c>
      <c r="F117" s="89">
        <f t="shared" si="35"/>
        <v>0</v>
      </c>
    </row>
    <row r="118" spans="1:6" s="94" customFormat="1" ht="49.5">
      <c r="A118" s="96"/>
      <c r="B118" s="97" t="s">
        <v>406</v>
      </c>
      <c r="C118" s="93" t="s">
        <v>8</v>
      </c>
      <c r="D118" s="88">
        <v>123</v>
      </c>
      <c r="E118" s="12">
        <v>0</v>
      </c>
      <c r="F118" s="89">
        <f t="shared" si="35"/>
        <v>0</v>
      </c>
    </row>
    <row r="119" spans="1:6" s="94" customFormat="1" ht="49.5">
      <c r="A119" s="96"/>
      <c r="B119" s="97" t="s">
        <v>404</v>
      </c>
      <c r="C119" s="93" t="s">
        <v>8</v>
      </c>
      <c r="D119" s="88">
        <v>1</v>
      </c>
      <c r="E119" s="12">
        <v>0</v>
      </c>
      <c r="F119" s="89">
        <f t="shared" si="35"/>
        <v>0</v>
      </c>
    </row>
    <row r="120" spans="1:6" s="94" customFormat="1" ht="82.5">
      <c r="A120" s="96"/>
      <c r="B120" s="97" t="s">
        <v>413</v>
      </c>
      <c r="C120" s="93" t="s">
        <v>8</v>
      </c>
      <c r="D120" s="88">
        <v>1</v>
      </c>
      <c r="E120" s="12">
        <v>0</v>
      </c>
      <c r="F120" s="89">
        <f t="shared" ref="F120" si="36">D120*E120</f>
        <v>0</v>
      </c>
    </row>
    <row r="121" spans="1:6" s="94" customFormat="1" ht="49.5">
      <c r="A121" s="96"/>
      <c r="B121" s="97" t="s">
        <v>414</v>
      </c>
      <c r="C121" s="93" t="s">
        <v>8</v>
      </c>
      <c r="D121" s="88">
        <v>1</v>
      </c>
      <c r="E121" s="12">
        <v>0</v>
      </c>
      <c r="F121" s="89">
        <f>D121*E121</f>
        <v>0</v>
      </c>
    </row>
    <row r="122" spans="1:6" s="94" customFormat="1" ht="66">
      <c r="A122" s="96"/>
      <c r="B122" s="97" t="s">
        <v>415</v>
      </c>
      <c r="C122" s="93" t="s">
        <v>8</v>
      </c>
      <c r="D122" s="88">
        <v>1</v>
      </c>
      <c r="E122" s="12">
        <v>0</v>
      </c>
      <c r="F122" s="89">
        <f t="shared" ref="F122:F124" si="37">D122*E122</f>
        <v>0</v>
      </c>
    </row>
    <row r="123" spans="1:6" s="94" customFormat="1" ht="66">
      <c r="A123" s="96"/>
      <c r="B123" s="97" t="s">
        <v>416</v>
      </c>
      <c r="C123" s="93" t="s">
        <v>8</v>
      </c>
      <c r="D123" s="88">
        <v>1</v>
      </c>
      <c r="E123" s="12">
        <v>0</v>
      </c>
      <c r="F123" s="89">
        <f t="shared" si="37"/>
        <v>0</v>
      </c>
    </row>
    <row r="124" spans="1:6" s="94" customFormat="1" ht="49.5">
      <c r="A124" s="96"/>
      <c r="B124" s="97" t="s">
        <v>417</v>
      </c>
      <c r="C124" s="93" t="s">
        <v>8</v>
      </c>
      <c r="D124" s="88">
        <v>1</v>
      </c>
      <c r="E124" s="12">
        <v>0</v>
      </c>
      <c r="F124" s="89">
        <f t="shared" si="37"/>
        <v>0</v>
      </c>
    </row>
    <row r="125" spans="1:6" s="94" customFormat="1" ht="49.5">
      <c r="A125" s="96"/>
      <c r="B125" s="97" t="s">
        <v>407</v>
      </c>
      <c r="C125" s="93" t="s">
        <v>8</v>
      </c>
      <c r="D125" s="88">
        <v>72</v>
      </c>
      <c r="E125" s="12">
        <v>0</v>
      </c>
      <c r="F125" s="89">
        <f t="shared" si="35"/>
        <v>0</v>
      </c>
    </row>
    <row r="126" spans="1:6" s="94" customFormat="1" ht="33">
      <c r="A126" s="96"/>
      <c r="B126" s="97" t="s">
        <v>412</v>
      </c>
      <c r="C126" s="93" t="s">
        <v>8</v>
      </c>
      <c r="D126" s="88">
        <v>51</v>
      </c>
      <c r="E126" s="12">
        <v>0</v>
      </c>
      <c r="F126" s="89">
        <f t="shared" si="35"/>
        <v>0</v>
      </c>
    </row>
    <row r="127" spans="1:6" s="94" customFormat="1" ht="33">
      <c r="A127" s="96"/>
      <c r="B127" s="97" t="s">
        <v>250</v>
      </c>
      <c r="C127" s="93" t="s">
        <v>8</v>
      </c>
      <c r="D127" s="88">
        <v>2</v>
      </c>
      <c r="E127" s="12">
        <v>0</v>
      </c>
      <c r="F127" s="89">
        <f t="shared" ref="F127" si="38">D127*E127</f>
        <v>0</v>
      </c>
    </row>
    <row r="128" spans="1:6" s="94" customFormat="1">
      <c r="A128" s="96"/>
      <c r="B128" s="97"/>
      <c r="C128" s="119"/>
      <c r="D128" s="120"/>
      <c r="E128" s="161"/>
      <c r="F128" s="159"/>
    </row>
    <row r="129" spans="1:6" s="94" customFormat="1" ht="33">
      <c r="A129" s="96">
        <f>MAX(A$2:A127)+0.01</f>
        <v>5.15</v>
      </c>
      <c r="B129" s="97" t="s">
        <v>290</v>
      </c>
      <c r="C129" s="119"/>
      <c r="D129" s="120"/>
      <c r="E129" s="161"/>
      <c r="F129" s="159"/>
    </row>
    <row r="130" spans="1:6" s="94" customFormat="1" ht="33">
      <c r="A130" s="96"/>
      <c r="B130" s="97" t="s">
        <v>291</v>
      </c>
      <c r="C130" s="93" t="s">
        <v>8</v>
      </c>
      <c r="D130" s="88">
        <v>2</v>
      </c>
      <c r="E130" s="12">
        <v>0</v>
      </c>
      <c r="F130" s="89">
        <f t="shared" ref="F130" si="39">D130*E130</f>
        <v>0</v>
      </c>
    </row>
    <row r="131" spans="1:6" s="94" customFormat="1">
      <c r="A131" s="96"/>
      <c r="B131" s="97" t="s">
        <v>292</v>
      </c>
      <c r="C131" s="93" t="s">
        <v>8</v>
      </c>
      <c r="D131" s="88">
        <v>100</v>
      </c>
      <c r="E131" s="12">
        <v>0</v>
      </c>
      <c r="F131" s="89">
        <f t="shared" ref="F131" si="40">D131*E131</f>
        <v>0</v>
      </c>
    </row>
    <row r="132" spans="1:6" s="94" customFormat="1" ht="33">
      <c r="A132" s="96"/>
      <c r="B132" s="97" t="s">
        <v>294</v>
      </c>
      <c r="C132" s="93" t="s">
        <v>8</v>
      </c>
      <c r="D132" s="88">
        <v>1</v>
      </c>
      <c r="E132" s="12">
        <v>0</v>
      </c>
      <c r="F132" s="89">
        <f t="shared" ref="F132" si="41">D132*E132</f>
        <v>0</v>
      </c>
    </row>
    <row r="133" spans="1:6" s="94" customFormat="1" ht="49.5">
      <c r="A133" s="96"/>
      <c r="B133" s="97" t="s">
        <v>295</v>
      </c>
      <c r="C133" s="93" t="s">
        <v>8</v>
      </c>
      <c r="D133" s="88">
        <v>1</v>
      </c>
      <c r="E133" s="12">
        <v>0</v>
      </c>
      <c r="F133" s="89">
        <f t="shared" ref="F133" si="42">D133*E133</f>
        <v>0</v>
      </c>
    </row>
    <row r="134" spans="1:6" s="94" customFormat="1" ht="33">
      <c r="A134" s="96"/>
      <c r="B134" s="97" t="s">
        <v>296</v>
      </c>
      <c r="C134" s="93" t="s">
        <v>8</v>
      </c>
      <c r="D134" s="88">
        <v>2</v>
      </c>
      <c r="E134" s="12">
        <v>0</v>
      </c>
      <c r="F134" s="89">
        <f t="shared" ref="F134" si="43">D134*E134</f>
        <v>0</v>
      </c>
    </row>
    <row r="135" spans="1:6" s="94" customFormat="1" ht="33">
      <c r="A135" s="96"/>
      <c r="B135" s="97" t="s">
        <v>252</v>
      </c>
      <c r="C135" s="93" t="s">
        <v>8</v>
      </c>
      <c r="D135" s="88">
        <v>1</v>
      </c>
      <c r="E135" s="12">
        <v>0</v>
      </c>
      <c r="F135" s="89">
        <f t="shared" ref="F135:F139" si="44">D135*E135</f>
        <v>0</v>
      </c>
    </row>
    <row r="136" spans="1:6" s="94" customFormat="1" ht="33">
      <c r="A136" s="96"/>
      <c r="B136" s="97" t="s">
        <v>253</v>
      </c>
      <c r="C136" s="93" t="s">
        <v>8</v>
      </c>
      <c r="D136" s="88">
        <v>3</v>
      </c>
      <c r="E136" s="12">
        <v>0</v>
      </c>
      <c r="F136" s="89">
        <f t="shared" si="44"/>
        <v>0</v>
      </c>
    </row>
    <row r="137" spans="1:6" s="94" customFormat="1">
      <c r="A137" s="96"/>
      <c r="B137" s="97" t="s">
        <v>254</v>
      </c>
      <c r="C137" s="93" t="s">
        <v>8</v>
      </c>
      <c r="D137" s="88">
        <v>24</v>
      </c>
      <c r="E137" s="12">
        <v>0</v>
      </c>
      <c r="F137" s="89">
        <f t="shared" si="44"/>
        <v>0</v>
      </c>
    </row>
    <row r="138" spans="1:6" s="94" customFormat="1" ht="66">
      <c r="A138" s="96"/>
      <c r="B138" s="97" t="s">
        <v>428</v>
      </c>
      <c r="C138" s="93" t="s">
        <v>8</v>
      </c>
      <c r="D138" s="88">
        <v>24</v>
      </c>
      <c r="E138" s="12">
        <v>0</v>
      </c>
      <c r="F138" s="89">
        <f t="shared" si="44"/>
        <v>0</v>
      </c>
    </row>
    <row r="139" spans="1:6" s="94" customFormat="1" ht="49.5">
      <c r="A139" s="96"/>
      <c r="B139" s="97" t="s">
        <v>407</v>
      </c>
      <c r="C139" s="93" t="s">
        <v>8</v>
      </c>
      <c r="D139" s="88">
        <v>12</v>
      </c>
      <c r="E139" s="12">
        <v>0</v>
      </c>
      <c r="F139" s="89">
        <f t="shared" si="44"/>
        <v>0</v>
      </c>
    </row>
    <row r="140" spans="1:6" s="94" customFormat="1" ht="33">
      <c r="A140" s="96"/>
      <c r="B140" s="97" t="s">
        <v>250</v>
      </c>
      <c r="C140" s="93" t="s">
        <v>8</v>
      </c>
      <c r="D140" s="88">
        <v>1</v>
      </c>
      <c r="E140" s="12">
        <v>0</v>
      </c>
      <c r="F140" s="89">
        <f t="shared" ref="F140:F144" si="45">D140*E140</f>
        <v>0</v>
      </c>
    </row>
    <row r="141" spans="1:6" s="94" customFormat="1">
      <c r="A141" s="96"/>
      <c r="B141" s="97"/>
      <c r="C141" s="93"/>
      <c r="D141" s="88"/>
      <c r="E141" s="5"/>
      <c r="F141" s="89"/>
    </row>
    <row r="142" spans="1:6" s="94" customFormat="1" ht="165">
      <c r="A142" s="96">
        <f>MAX(A$2:A140)+0.01</f>
        <v>5.16</v>
      </c>
      <c r="B142" s="97" t="s">
        <v>418</v>
      </c>
      <c r="C142" s="93" t="s">
        <v>75</v>
      </c>
      <c r="D142" s="88">
        <v>10</v>
      </c>
      <c r="E142" s="12">
        <v>0</v>
      </c>
      <c r="F142" s="89">
        <f t="shared" ref="F142" si="46">D142*E142</f>
        <v>0</v>
      </c>
    </row>
    <row r="143" spans="1:6">
      <c r="A143" s="96"/>
      <c r="B143" s="97"/>
      <c r="C143" s="84"/>
    </row>
    <row r="144" spans="1:6" ht="115.5">
      <c r="A144" s="96">
        <f>MAX(A$2:A142)+0.01</f>
        <v>5.17</v>
      </c>
      <c r="B144" s="97" t="s">
        <v>419</v>
      </c>
      <c r="C144" s="84" t="s">
        <v>8</v>
      </c>
      <c r="D144" s="88">
        <v>10</v>
      </c>
      <c r="E144" s="12">
        <v>0</v>
      </c>
      <c r="F144" s="89">
        <f t="shared" si="45"/>
        <v>0</v>
      </c>
    </row>
    <row r="145" spans="1:6">
      <c r="A145" s="96"/>
      <c r="B145" s="97"/>
      <c r="C145" s="84"/>
    </row>
    <row r="146" spans="1:6" ht="115.5">
      <c r="A146" s="96">
        <f>MAX(A$2:A144)+0.01</f>
        <v>5.18</v>
      </c>
      <c r="B146" s="97" t="s">
        <v>425</v>
      </c>
      <c r="C146" s="84" t="s">
        <v>8</v>
      </c>
      <c r="D146" s="88">
        <v>5</v>
      </c>
      <c r="E146" s="12">
        <v>0</v>
      </c>
      <c r="F146" s="89">
        <f t="shared" ref="F146" si="47">D146*E146</f>
        <v>0</v>
      </c>
    </row>
    <row r="147" spans="1:6">
      <c r="A147" s="96"/>
      <c r="B147" s="97"/>
      <c r="C147" s="84"/>
    </row>
    <row r="148" spans="1:6" ht="49.5">
      <c r="A148" s="96">
        <f>MAX(A$2:A146)+0.01</f>
        <v>5.19</v>
      </c>
      <c r="B148" s="97" t="s">
        <v>244</v>
      </c>
      <c r="C148" s="84" t="s">
        <v>14</v>
      </c>
      <c r="D148" s="88">
        <v>320</v>
      </c>
      <c r="E148" s="12">
        <v>0</v>
      </c>
      <c r="F148" s="89">
        <f>D148*E148</f>
        <v>0</v>
      </c>
    </row>
    <row r="149" spans="1:6">
      <c r="A149" s="96"/>
      <c r="B149" s="97"/>
      <c r="C149" s="84"/>
    </row>
    <row r="150" spans="1:6" ht="33">
      <c r="A150" s="96">
        <f>MAX(A$2:A148)+0.01</f>
        <v>5.2</v>
      </c>
      <c r="B150" s="97" t="s">
        <v>136</v>
      </c>
      <c r="C150" s="84"/>
    </row>
    <row r="151" spans="1:6">
      <c r="A151" s="96"/>
      <c r="B151" s="104" t="s">
        <v>131</v>
      </c>
      <c r="C151" s="84" t="s">
        <v>14</v>
      </c>
      <c r="D151" s="88">
        <v>3550</v>
      </c>
      <c r="E151" s="12">
        <v>0</v>
      </c>
      <c r="F151" s="89">
        <f t="shared" ref="F151" si="48">D151*E151</f>
        <v>0</v>
      </c>
    </row>
    <row r="152" spans="1:6">
      <c r="A152" s="96"/>
      <c r="B152" s="104"/>
      <c r="C152" s="84"/>
    </row>
    <row r="153" spans="1:6">
      <c r="A153" s="96">
        <f>MAX(A$2:A151)+0.01</f>
        <v>5.21</v>
      </c>
      <c r="B153" s="97" t="s">
        <v>185</v>
      </c>
      <c r="C153" s="84"/>
    </row>
    <row r="154" spans="1:6">
      <c r="A154" s="96"/>
      <c r="B154" s="104" t="s">
        <v>255</v>
      </c>
      <c r="C154" s="84" t="s">
        <v>8</v>
      </c>
      <c r="D154" s="88">
        <v>2</v>
      </c>
      <c r="E154" s="12">
        <v>0</v>
      </c>
      <c r="F154" s="89">
        <f t="shared" ref="F154" si="49">D154*E154</f>
        <v>0</v>
      </c>
    </row>
    <row r="155" spans="1:6">
      <c r="A155" s="96"/>
      <c r="B155" s="104"/>
      <c r="C155" s="84"/>
    </row>
    <row r="156" spans="1:6" ht="33">
      <c r="A156" s="96">
        <f>MAX(A$2:A154)+0.01</f>
        <v>5.22</v>
      </c>
      <c r="B156" s="97" t="s">
        <v>333</v>
      </c>
      <c r="C156" s="108"/>
      <c r="D156" s="108"/>
      <c r="E156" s="131"/>
      <c r="F156" s="109"/>
    </row>
    <row r="157" spans="1:6" ht="33">
      <c r="A157" s="96"/>
      <c r="B157" s="97" t="s">
        <v>199</v>
      </c>
      <c r="C157" s="84" t="s">
        <v>14</v>
      </c>
      <c r="D157" s="88">
        <v>2</v>
      </c>
      <c r="E157" s="12">
        <v>0</v>
      </c>
      <c r="F157" s="89">
        <f t="shared" ref="F157" si="50">D157*E157</f>
        <v>0</v>
      </c>
    </row>
    <row r="158" spans="1:6">
      <c r="A158" s="96"/>
      <c r="B158" s="104"/>
      <c r="C158" s="84"/>
    </row>
    <row r="159" spans="1:6" ht="33">
      <c r="A159" s="96">
        <f>MAX(A$2:A157)+0.01</f>
        <v>5.23</v>
      </c>
      <c r="B159" s="160" t="s">
        <v>97</v>
      </c>
      <c r="C159" s="84"/>
    </row>
    <row r="160" spans="1:6">
      <c r="A160" s="96"/>
      <c r="B160" s="160" t="s">
        <v>89</v>
      </c>
      <c r="C160" s="84" t="s">
        <v>14</v>
      </c>
      <c r="D160" s="88">
        <v>20</v>
      </c>
      <c r="E160" s="12">
        <v>0</v>
      </c>
      <c r="F160" s="89">
        <f t="shared" ref="F160" si="51">D160*E160</f>
        <v>0</v>
      </c>
    </row>
    <row r="161" spans="1:6">
      <c r="A161" s="96"/>
      <c r="B161" s="160"/>
      <c r="C161" s="84"/>
    </row>
    <row r="162" spans="1:6" ht="33">
      <c r="A162" s="96">
        <f>MAX(A$2:A160)+0.01</f>
        <v>5.24</v>
      </c>
      <c r="B162" s="160" t="s">
        <v>112</v>
      </c>
      <c r="C162" s="84"/>
    </row>
    <row r="163" spans="1:6">
      <c r="A163" s="96"/>
      <c r="B163" s="104" t="s">
        <v>121</v>
      </c>
      <c r="C163" s="84" t="s">
        <v>14</v>
      </c>
      <c r="D163" s="88">
        <v>25</v>
      </c>
      <c r="E163" s="12">
        <v>0</v>
      </c>
      <c r="F163" s="89">
        <f>D163*E163</f>
        <v>0</v>
      </c>
    </row>
    <row r="164" spans="1:6">
      <c r="A164" s="96"/>
      <c r="B164" s="104" t="s">
        <v>103</v>
      </c>
      <c r="C164" s="84" t="s">
        <v>14</v>
      </c>
      <c r="D164" s="88">
        <v>20</v>
      </c>
      <c r="E164" s="12">
        <v>0</v>
      </c>
      <c r="F164" s="89">
        <f>D164*E164</f>
        <v>0</v>
      </c>
    </row>
    <row r="165" spans="1:6">
      <c r="A165" s="96"/>
      <c r="B165" s="104" t="s">
        <v>93</v>
      </c>
      <c r="C165" s="84" t="s">
        <v>14</v>
      </c>
      <c r="D165" s="88">
        <v>130</v>
      </c>
      <c r="E165" s="12">
        <v>0</v>
      </c>
      <c r="F165" s="89">
        <f>D165*E165</f>
        <v>0</v>
      </c>
    </row>
    <row r="166" spans="1:6">
      <c r="A166" s="96"/>
      <c r="B166" s="104" t="s">
        <v>89</v>
      </c>
      <c r="C166" s="84" t="s">
        <v>14</v>
      </c>
      <c r="D166" s="88">
        <v>10</v>
      </c>
      <c r="E166" s="12">
        <v>0</v>
      </c>
      <c r="F166" s="89">
        <f>D166*E166</f>
        <v>0</v>
      </c>
    </row>
    <row r="167" spans="1:6">
      <c r="A167" s="112"/>
      <c r="B167" s="113"/>
      <c r="C167" s="114"/>
      <c r="D167" s="115"/>
      <c r="E167" s="6"/>
      <c r="F167" s="116"/>
    </row>
    <row r="168" spans="1:6">
      <c r="A168" s="96"/>
      <c r="B168" s="99"/>
      <c r="C168" s="84"/>
      <c r="E168" s="7" t="s">
        <v>7</v>
      </c>
      <c r="F168" s="117">
        <f>SUM(F7:F167)</f>
        <v>0</v>
      </c>
    </row>
    <row r="169" spans="1:6">
      <c r="A169" s="96"/>
      <c r="B169" s="99"/>
      <c r="C169" s="84"/>
    </row>
    <row r="170" spans="1:6">
      <c r="A170" s="96"/>
      <c r="B170" s="99"/>
      <c r="C170" s="84"/>
    </row>
    <row r="171" spans="1:6">
      <c r="A171" s="96"/>
      <c r="B171" s="99"/>
      <c r="C171" s="84"/>
    </row>
    <row r="172" spans="1:6">
      <c r="A172" s="96"/>
      <c r="B172" s="99"/>
      <c r="C172" s="84"/>
    </row>
    <row r="173" spans="1:6">
      <c r="A173" s="96"/>
      <c r="B173" s="99"/>
      <c r="C173" s="84"/>
    </row>
    <row r="174" spans="1:6">
      <c r="A174" s="96"/>
      <c r="B174" s="99"/>
      <c r="C174" s="84"/>
    </row>
    <row r="175" spans="1:6">
      <c r="A175" s="96"/>
      <c r="B175" s="99"/>
      <c r="C175" s="84"/>
    </row>
    <row r="176" spans="1:6">
      <c r="A176" s="96"/>
      <c r="B176" s="99"/>
      <c r="C176" s="84"/>
    </row>
    <row r="177" spans="1:3">
      <c r="A177" s="96"/>
      <c r="B177" s="99"/>
      <c r="C177" s="84"/>
    </row>
    <row r="178" spans="1:3">
      <c r="A178" s="96"/>
      <c r="B178" s="99"/>
      <c r="C178" s="84"/>
    </row>
    <row r="179" spans="1:3">
      <c r="A179" s="96"/>
      <c r="B179" s="99"/>
      <c r="C179" s="84"/>
    </row>
    <row r="180" spans="1:3">
      <c r="A180" s="96"/>
      <c r="B180" s="99"/>
      <c r="C180" s="84"/>
    </row>
    <row r="181" spans="1:3">
      <c r="A181" s="96"/>
      <c r="B181" s="99"/>
      <c r="C181" s="84"/>
    </row>
    <row r="182" spans="1:3">
      <c r="A182" s="96"/>
      <c r="B182" s="99"/>
      <c r="C182" s="84"/>
    </row>
    <row r="183" spans="1:3">
      <c r="A183" s="96"/>
      <c r="B183" s="99"/>
      <c r="C183" s="84"/>
    </row>
    <row r="184" spans="1:3">
      <c r="A184" s="96"/>
      <c r="B184" s="99"/>
      <c r="C184" s="84"/>
    </row>
    <row r="185" spans="1:3">
      <c r="A185" s="127"/>
      <c r="B185" s="99"/>
      <c r="C185" s="84"/>
    </row>
    <row r="186" spans="1:3">
      <c r="A186" s="127"/>
      <c r="B186" s="99"/>
      <c r="C186" s="84"/>
    </row>
    <row r="187" spans="1:3">
      <c r="A187" s="127"/>
      <c r="B187" s="99"/>
      <c r="C187" s="84"/>
    </row>
    <row r="188" spans="1:3">
      <c r="A188" s="127"/>
      <c r="B188" s="99"/>
      <c r="C188" s="84"/>
    </row>
    <row r="189" spans="1:3">
      <c r="A189" s="128"/>
      <c r="B189" s="99"/>
      <c r="C189" s="84"/>
    </row>
    <row r="190" spans="1:3">
      <c r="A190" s="128"/>
      <c r="B190" s="99"/>
      <c r="C190" s="84"/>
    </row>
    <row r="191" spans="1:3">
      <c r="A191" s="128"/>
      <c r="B191" s="99"/>
      <c r="C191" s="84"/>
    </row>
    <row r="192" spans="1:3">
      <c r="A192" s="128"/>
      <c r="B192" s="99"/>
      <c r="C192" s="84"/>
    </row>
    <row r="193" spans="1:3">
      <c r="A193" s="128"/>
      <c r="B193" s="99"/>
      <c r="C193" s="84"/>
    </row>
    <row r="194" spans="1:3">
      <c r="A194" s="128"/>
      <c r="B194" s="99"/>
      <c r="C194" s="84"/>
    </row>
    <row r="195" spans="1:3">
      <c r="A195" s="128"/>
      <c r="B195" s="99"/>
      <c r="C195" s="84"/>
    </row>
    <row r="196" spans="1:3">
      <c r="A196" s="128"/>
      <c r="B196" s="129"/>
      <c r="C196" s="84"/>
    </row>
    <row r="197" spans="1:3">
      <c r="A197" s="128"/>
      <c r="B197" s="129"/>
      <c r="C197" s="84"/>
    </row>
    <row r="198" spans="1:3">
      <c r="A198" s="128"/>
      <c r="B198" s="129"/>
      <c r="C198" s="84"/>
    </row>
    <row r="199" spans="1:3">
      <c r="A199" s="128"/>
      <c r="B199" s="129"/>
      <c r="C199" s="84"/>
    </row>
    <row r="200" spans="1:3">
      <c r="A200" s="128"/>
      <c r="B200" s="129"/>
      <c r="C200" s="84"/>
    </row>
    <row r="201" spans="1:3">
      <c r="A201" s="128"/>
      <c r="B201" s="129"/>
      <c r="C201" s="84"/>
    </row>
    <row r="202" spans="1:3">
      <c r="A202" s="128"/>
      <c r="B202" s="129"/>
      <c r="C202" s="84"/>
    </row>
    <row r="203" spans="1:3">
      <c r="A203" s="128"/>
      <c r="B203" s="130"/>
    </row>
    <row r="204" spans="1:3">
      <c r="A204" s="128"/>
    </row>
    <row r="205" spans="1:3">
      <c r="A205" s="128"/>
    </row>
  </sheetData>
  <sheetProtection sheet="1" objects="1" scenarios="1" sort="0" autoFilter="0"/>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&amp;L&amp;8Preureditev referata (v objektu dekanat - klet)&amp;C&amp;8&amp;P&amp;R&amp;8&amp;A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1D796-9DA2-422E-8E58-B6F7DE9D2420}">
  <dimension ref="A1:I107"/>
  <sheetViews>
    <sheetView view="pageBreakPreview" topLeftCell="A5" zoomScaleNormal="100" zoomScaleSheetLayoutView="100" zoomScalePageLayoutView="80" workbookViewId="0">
      <selection activeCell="E9" sqref="E9:E11"/>
    </sheetView>
  </sheetViews>
  <sheetFormatPr defaultColWidth="8.7109375" defaultRowHeight="16.5"/>
  <cols>
    <col min="1" max="1" width="6.28515625" style="80" customWidth="1"/>
    <col min="2" max="2" width="56.28515625" style="81" customWidth="1"/>
    <col min="3" max="3" width="6.28515625" style="80" customWidth="1"/>
    <col min="4" max="4" width="10" style="88" customWidth="1"/>
    <col min="5" max="5" width="10" style="5" customWidth="1"/>
    <col min="6" max="6" width="12.140625" style="89" customWidth="1"/>
    <col min="7" max="16384" width="8.7109375" style="99"/>
  </cols>
  <sheetData>
    <row r="1" spans="1:6" s="84" customFormat="1" ht="16.5" customHeight="1">
      <c r="A1" s="80" t="s">
        <v>6</v>
      </c>
      <c r="B1" s="81" t="s">
        <v>10</v>
      </c>
      <c r="C1" s="82" t="s">
        <v>9</v>
      </c>
      <c r="D1" s="83" t="s">
        <v>12</v>
      </c>
      <c r="E1" s="4" t="s">
        <v>13</v>
      </c>
      <c r="F1" s="83" t="s">
        <v>11</v>
      </c>
    </row>
    <row r="2" spans="1:6" s="90" customFormat="1">
      <c r="A2" s="85">
        <v>6</v>
      </c>
      <c r="B2" s="86" t="s">
        <v>94</v>
      </c>
      <c r="C2" s="87"/>
      <c r="D2" s="88"/>
      <c r="E2" s="5"/>
      <c r="F2" s="89"/>
    </row>
    <row r="3" spans="1:6" s="94" customFormat="1">
      <c r="A3" s="91"/>
      <c r="B3" s="92"/>
      <c r="C3" s="93"/>
      <c r="D3" s="88"/>
      <c r="E3" s="5"/>
      <c r="F3" s="89"/>
    </row>
    <row r="4" spans="1:6" s="94" customFormat="1" ht="115.5">
      <c r="A4" s="91"/>
      <c r="B4" s="137" t="s">
        <v>157</v>
      </c>
      <c r="C4" s="93"/>
      <c r="D4" s="88"/>
      <c r="E4" s="5"/>
      <c r="F4" s="89"/>
    </row>
    <row r="5" spans="1:6" s="94" customFormat="1">
      <c r="A5" s="91"/>
      <c r="B5" s="95"/>
      <c r="C5" s="93"/>
      <c r="D5" s="88"/>
      <c r="E5" s="5"/>
      <c r="F5" s="89"/>
    </row>
    <row r="6" spans="1:6" s="94" customFormat="1">
      <c r="A6" s="91"/>
      <c r="B6" s="66" t="s">
        <v>311</v>
      </c>
      <c r="C6" s="93"/>
      <c r="D6" s="88"/>
      <c r="E6" s="5"/>
      <c r="F6" s="89"/>
    </row>
    <row r="7" spans="1:6" s="94" customFormat="1">
      <c r="A7" s="91"/>
      <c r="B7" s="95"/>
      <c r="C7" s="93"/>
      <c r="D7" s="88"/>
      <c r="E7" s="5"/>
      <c r="F7" s="89"/>
    </row>
    <row r="8" spans="1:6" s="94" customFormat="1">
      <c r="A8" s="96">
        <f>MAX(A$2:A3)+0.01</f>
        <v>6.01</v>
      </c>
      <c r="B8" s="97" t="s">
        <v>160</v>
      </c>
      <c r="C8" s="84"/>
      <c r="D8" s="88"/>
      <c r="E8" s="5"/>
      <c r="F8" s="89"/>
    </row>
    <row r="9" spans="1:6" s="94" customFormat="1">
      <c r="A9" s="162"/>
      <c r="B9" s="97" t="s">
        <v>158</v>
      </c>
      <c r="C9" s="84" t="s">
        <v>8</v>
      </c>
      <c r="D9" s="88">
        <v>15</v>
      </c>
      <c r="E9" s="12">
        <v>0</v>
      </c>
      <c r="F9" s="89">
        <f t="shared" ref="F9" si="0">D9*E9</f>
        <v>0</v>
      </c>
    </row>
    <row r="10" spans="1:6" s="94" customFormat="1">
      <c r="A10" s="162"/>
      <c r="B10" s="97" t="s">
        <v>159</v>
      </c>
      <c r="C10" s="84" t="s">
        <v>8</v>
      </c>
      <c r="D10" s="88">
        <v>1</v>
      </c>
      <c r="E10" s="12">
        <v>0</v>
      </c>
      <c r="F10" s="89">
        <f t="shared" ref="F10" si="1">D10*E10</f>
        <v>0</v>
      </c>
    </row>
    <row r="11" spans="1:6" s="94" customFormat="1">
      <c r="A11" s="162"/>
      <c r="B11" s="97" t="s">
        <v>161</v>
      </c>
      <c r="C11" s="84" t="s">
        <v>8</v>
      </c>
      <c r="D11" s="88">
        <v>1</v>
      </c>
      <c r="E11" s="12">
        <v>0</v>
      </c>
      <c r="F11" s="89">
        <f t="shared" ref="F11" si="2">D11*E11</f>
        <v>0</v>
      </c>
    </row>
    <row r="12" spans="1:6" s="94" customFormat="1">
      <c r="A12" s="162"/>
      <c r="B12" s="97"/>
      <c r="C12" s="84"/>
      <c r="D12" s="88"/>
      <c r="E12" s="5"/>
      <c r="F12" s="89"/>
    </row>
    <row r="13" spans="1:6" s="94" customFormat="1">
      <c r="A13" s="162"/>
      <c r="B13" s="66" t="s">
        <v>329</v>
      </c>
      <c r="C13" s="84"/>
      <c r="D13" s="88"/>
      <c r="E13" s="5"/>
      <c r="F13" s="89"/>
    </row>
    <row r="14" spans="1:6" s="94" customFormat="1">
      <c r="A14" s="162"/>
      <c r="B14" s="97"/>
      <c r="C14" s="84"/>
      <c r="D14" s="88"/>
      <c r="E14" s="5"/>
      <c r="F14" s="89"/>
    </row>
    <row r="15" spans="1:6" s="94" customFormat="1" ht="82.5">
      <c r="A15" s="96">
        <f>MAX(A$2:A10)+0.01</f>
        <v>6.02</v>
      </c>
      <c r="B15" s="97" t="s">
        <v>162</v>
      </c>
      <c r="C15" s="84" t="s">
        <v>8</v>
      </c>
      <c r="D15" s="88">
        <v>1</v>
      </c>
      <c r="E15" s="12">
        <v>0</v>
      </c>
      <c r="F15" s="89">
        <f t="shared" ref="F15" si="3">D15*E15</f>
        <v>0</v>
      </c>
    </row>
    <row r="16" spans="1:6" s="94" customFormat="1">
      <c r="A16" s="162"/>
      <c r="B16" s="97"/>
      <c r="C16" s="84"/>
      <c r="D16" s="88"/>
      <c r="E16" s="5"/>
      <c r="F16" s="89"/>
    </row>
    <row r="17" spans="1:6" s="94" customFormat="1" ht="82.5">
      <c r="A17" s="96">
        <f>MAX(A$2:A12)+0.01</f>
        <v>6.02</v>
      </c>
      <c r="B17" s="97" t="s">
        <v>163</v>
      </c>
      <c r="C17" s="84" t="s">
        <v>8</v>
      </c>
      <c r="D17" s="88">
        <v>2</v>
      </c>
      <c r="E17" s="12">
        <v>0</v>
      </c>
      <c r="F17" s="89">
        <f t="shared" ref="F17" si="4">D17*E17</f>
        <v>0</v>
      </c>
    </row>
    <row r="18" spans="1:6" s="94" customFormat="1">
      <c r="A18" s="162"/>
      <c r="B18" s="97"/>
      <c r="C18" s="84"/>
      <c r="D18" s="88"/>
      <c r="E18" s="5"/>
      <c r="F18" s="89"/>
    </row>
    <row r="19" spans="1:6" s="94" customFormat="1">
      <c r="A19" s="96">
        <f>MAX(A$2:A16)+0.01</f>
        <v>6.03</v>
      </c>
      <c r="B19" s="97" t="s">
        <v>165</v>
      </c>
      <c r="C19" s="84" t="s">
        <v>8</v>
      </c>
      <c r="D19" s="88">
        <v>11</v>
      </c>
      <c r="E19" s="12">
        <v>0</v>
      </c>
      <c r="F19" s="89">
        <f t="shared" ref="F19" si="5">D19*E19</f>
        <v>0</v>
      </c>
    </row>
    <row r="20" spans="1:6" s="94" customFormat="1">
      <c r="A20" s="162"/>
      <c r="B20" s="97"/>
      <c r="C20" s="84"/>
      <c r="D20" s="88"/>
      <c r="E20" s="5"/>
      <c r="F20" s="89"/>
    </row>
    <row r="21" spans="1:6" s="94" customFormat="1" ht="33">
      <c r="A21" s="96">
        <f>MAX(A$2:A19)+0.01</f>
        <v>6.04</v>
      </c>
      <c r="B21" s="97" t="s">
        <v>164</v>
      </c>
      <c r="C21" s="84" t="s">
        <v>8</v>
      </c>
      <c r="D21" s="88">
        <v>1</v>
      </c>
      <c r="E21" s="12">
        <v>0</v>
      </c>
      <c r="F21" s="89">
        <f t="shared" ref="F21" si="6">D21*E21</f>
        <v>0</v>
      </c>
    </row>
    <row r="22" spans="1:6" s="94" customFormat="1">
      <c r="A22" s="162"/>
      <c r="B22" s="97"/>
      <c r="C22" s="84"/>
      <c r="D22" s="88"/>
      <c r="E22" s="5"/>
      <c r="F22" s="89"/>
    </row>
    <row r="23" spans="1:6" s="94" customFormat="1" ht="49.5">
      <c r="A23" s="96">
        <f>MAX(A$2:A21)+0.01</f>
        <v>6.05</v>
      </c>
      <c r="B23" s="97" t="s">
        <v>166</v>
      </c>
      <c r="C23" s="84" t="s">
        <v>8</v>
      </c>
      <c r="D23" s="88">
        <v>2</v>
      </c>
      <c r="E23" s="12">
        <v>0</v>
      </c>
      <c r="F23" s="89">
        <f t="shared" ref="F23" si="7">D23*E23</f>
        <v>0</v>
      </c>
    </row>
    <row r="24" spans="1:6">
      <c r="A24" s="96"/>
      <c r="B24" s="160"/>
      <c r="C24" s="84"/>
    </row>
    <row r="25" spans="1:6" ht="33">
      <c r="A25" s="96">
        <f>MAX(A$2:A24)+0.01</f>
        <v>6.06</v>
      </c>
      <c r="B25" s="160" t="s">
        <v>104</v>
      </c>
      <c r="C25" s="84" t="s">
        <v>8</v>
      </c>
      <c r="D25" s="88">
        <v>2</v>
      </c>
      <c r="E25" s="12">
        <v>0</v>
      </c>
      <c r="F25" s="89">
        <f>D25*E25</f>
        <v>0</v>
      </c>
    </row>
    <row r="26" spans="1:6">
      <c r="A26" s="96"/>
      <c r="B26" s="160"/>
      <c r="C26" s="84"/>
    </row>
    <row r="27" spans="1:6" ht="49.5">
      <c r="A27" s="96">
        <f>MAX(A$2:A25)+0.01</f>
        <v>6.07</v>
      </c>
      <c r="B27" s="160" t="s">
        <v>111</v>
      </c>
      <c r="C27" s="84" t="s">
        <v>8</v>
      </c>
      <c r="D27" s="88">
        <v>34</v>
      </c>
      <c r="E27" s="12">
        <v>0</v>
      </c>
      <c r="F27" s="89">
        <f>D27*E27</f>
        <v>0</v>
      </c>
    </row>
    <row r="28" spans="1:6">
      <c r="A28" s="96"/>
      <c r="B28" s="160"/>
      <c r="C28" s="84"/>
    </row>
    <row r="29" spans="1:6" ht="33">
      <c r="A29" s="96">
        <f>MAX(A$2:A27)+0.01</f>
        <v>6.08</v>
      </c>
      <c r="B29" s="160" t="s">
        <v>297</v>
      </c>
      <c r="C29" s="84" t="s">
        <v>8</v>
      </c>
      <c r="D29" s="88">
        <v>1</v>
      </c>
      <c r="E29" s="12">
        <v>0</v>
      </c>
      <c r="F29" s="89">
        <f>D29*E29</f>
        <v>0</v>
      </c>
    </row>
    <row r="30" spans="1:6">
      <c r="A30" s="96"/>
      <c r="B30" s="160"/>
      <c r="C30" s="84"/>
    </row>
    <row r="31" spans="1:6" ht="33">
      <c r="A31" s="96">
        <f>MAX(A$2:A29)+0.01</f>
        <v>6.09</v>
      </c>
      <c r="B31" s="160" t="s">
        <v>115</v>
      </c>
      <c r="C31" s="84"/>
    </row>
    <row r="32" spans="1:6">
      <c r="A32" s="96"/>
      <c r="B32" s="97" t="s">
        <v>270</v>
      </c>
      <c r="C32" s="84" t="s">
        <v>14</v>
      </c>
      <c r="D32" s="88">
        <v>150</v>
      </c>
      <c r="E32" s="12">
        <v>0</v>
      </c>
      <c r="F32" s="89">
        <f>D32*E32</f>
        <v>0</v>
      </c>
    </row>
    <row r="33" spans="1:6">
      <c r="A33" s="96"/>
      <c r="B33" s="97"/>
      <c r="C33" s="84"/>
    </row>
    <row r="34" spans="1:6" ht="33">
      <c r="A34" s="96">
        <f>MAX(A$2:A32)+0.01</f>
        <v>6.1</v>
      </c>
      <c r="B34" s="97" t="s">
        <v>116</v>
      </c>
      <c r="C34" s="84"/>
    </row>
    <row r="35" spans="1:6" ht="18">
      <c r="A35" s="96"/>
      <c r="B35" s="97" t="s">
        <v>271</v>
      </c>
      <c r="C35" s="84" t="s">
        <v>14</v>
      </c>
      <c r="D35" s="88">
        <v>20</v>
      </c>
      <c r="E35" s="12">
        <v>0</v>
      </c>
      <c r="F35" s="89">
        <f>D35*E35</f>
        <v>0</v>
      </c>
    </row>
    <row r="36" spans="1:6">
      <c r="A36" s="96"/>
      <c r="B36" s="106"/>
      <c r="C36" s="84"/>
    </row>
    <row r="37" spans="1:6" ht="66">
      <c r="A37" s="96">
        <f>MAX(A$2:A27)+0.01</f>
        <v>6.08</v>
      </c>
      <c r="B37" s="160" t="s">
        <v>113</v>
      </c>
      <c r="C37" s="84" t="s">
        <v>8</v>
      </c>
      <c r="D37" s="88">
        <v>25</v>
      </c>
      <c r="E37" s="12">
        <v>0</v>
      </c>
      <c r="F37" s="89">
        <f>D37*E37</f>
        <v>0</v>
      </c>
    </row>
    <row r="38" spans="1:6">
      <c r="A38" s="96"/>
      <c r="B38" s="160"/>
      <c r="C38" s="84"/>
    </row>
    <row r="39" spans="1:6" ht="49.5">
      <c r="A39" s="96">
        <f>MAX(A$2:A37)+0.01</f>
        <v>6.11</v>
      </c>
      <c r="B39" s="160" t="s">
        <v>119</v>
      </c>
      <c r="C39" s="84" t="s">
        <v>8</v>
      </c>
      <c r="D39" s="88">
        <v>1</v>
      </c>
      <c r="E39" s="12">
        <v>0</v>
      </c>
      <c r="F39" s="89">
        <f>D39*E39</f>
        <v>0</v>
      </c>
    </row>
    <row r="40" spans="1:6">
      <c r="A40" s="96"/>
      <c r="B40" s="160"/>
      <c r="C40" s="84"/>
    </row>
    <row r="41" spans="1:6" ht="33">
      <c r="A41" s="96">
        <f>MAX(A$2:A39)+0.01</f>
        <v>6.12</v>
      </c>
      <c r="B41" s="160" t="s">
        <v>97</v>
      </c>
      <c r="C41" s="84"/>
    </row>
    <row r="42" spans="1:6">
      <c r="A42" s="96"/>
      <c r="B42" s="160" t="s">
        <v>89</v>
      </c>
      <c r="C42" s="84" t="s">
        <v>14</v>
      </c>
      <c r="D42" s="88">
        <v>140</v>
      </c>
      <c r="E42" s="12">
        <v>0</v>
      </c>
      <c r="F42" s="89">
        <f t="shared" ref="F42" si="8">D42*E42</f>
        <v>0</v>
      </c>
    </row>
    <row r="43" spans="1:6">
      <c r="A43" s="112"/>
      <c r="B43" s="113"/>
      <c r="C43" s="114"/>
      <c r="D43" s="115"/>
      <c r="E43" s="6"/>
      <c r="F43" s="116"/>
    </row>
    <row r="44" spans="1:6">
      <c r="A44" s="96"/>
      <c r="B44" s="99"/>
      <c r="C44" s="84"/>
      <c r="E44" s="7" t="s">
        <v>7</v>
      </c>
      <c r="F44" s="117">
        <f>SUM(F9:F43)</f>
        <v>0</v>
      </c>
    </row>
    <row r="45" spans="1:6">
      <c r="A45" s="96"/>
      <c r="B45" s="99"/>
      <c r="C45" s="84"/>
    </row>
    <row r="46" spans="1:6">
      <c r="A46" s="96"/>
      <c r="B46" s="99"/>
      <c r="C46" s="84"/>
    </row>
    <row r="47" spans="1:6">
      <c r="A47" s="96"/>
      <c r="B47" s="99"/>
      <c r="C47" s="84"/>
    </row>
    <row r="48" spans="1:6">
      <c r="A48" s="96"/>
      <c r="B48" s="97"/>
      <c r="C48" s="84"/>
    </row>
    <row r="49" spans="1:9">
      <c r="A49" s="96"/>
      <c r="B49" s="157"/>
      <c r="C49" s="84"/>
    </row>
    <row r="50" spans="1:9">
      <c r="A50" s="96"/>
      <c r="B50" s="157"/>
      <c r="C50" s="84"/>
    </row>
    <row r="51" spans="1:9" s="88" customFormat="1">
      <c r="A51" s="96"/>
      <c r="B51" s="157"/>
      <c r="C51" s="84"/>
      <c r="E51" s="5"/>
      <c r="F51" s="89"/>
      <c r="G51" s="99"/>
      <c r="H51" s="99"/>
      <c r="I51" s="99"/>
    </row>
    <row r="52" spans="1:9" s="88" customFormat="1">
      <c r="A52" s="96"/>
      <c r="B52" s="157"/>
      <c r="C52" s="84"/>
      <c r="E52" s="5"/>
      <c r="F52" s="89"/>
      <c r="G52" s="99"/>
      <c r="H52" s="99"/>
      <c r="I52" s="99"/>
    </row>
    <row r="53" spans="1:9" s="88" customFormat="1">
      <c r="A53" s="96"/>
      <c r="B53" s="157"/>
      <c r="C53" s="84"/>
      <c r="E53" s="5"/>
      <c r="F53" s="89"/>
      <c r="G53" s="99"/>
      <c r="H53" s="99"/>
      <c r="I53" s="99"/>
    </row>
    <row r="54" spans="1:9" s="88" customFormat="1">
      <c r="A54" s="96"/>
      <c r="B54" s="157"/>
      <c r="C54" s="84"/>
      <c r="E54" s="5"/>
      <c r="F54" s="89"/>
      <c r="G54" s="99"/>
      <c r="H54" s="99"/>
      <c r="I54" s="99"/>
    </row>
    <row r="55" spans="1:9" s="88" customFormat="1">
      <c r="A55" s="96"/>
      <c r="B55" s="99"/>
      <c r="C55" s="84"/>
      <c r="E55" s="5"/>
      <c r="F55" s="89"/>
      <c r="G55" s="99"/>
      <c r="H55" s="99"/>
      <c r="I55" s="99"/>
    </row>
    <row r="56" spans="1:9" s="88" customFormat="1">
      <c r="A56" s="96"/>
      <c r="B56" s="99"/>
      <c r="C56" s="84"/>
      <c r="E56" s="5"/>
      <c r="F56" s="89"/>
      <c r="G56" s="99"/>
      <c r="H56" s="99"/>
      <c r="I56" s="99"/>
    </row>
    <row r="57" spans="1:9" s="88" customFormat="1">
      <c r="A57" s="96"/>
      <c r="B57" s="99"/>
      <c r="C57" s="84"/>
      <c r="E57" s="5"/>
      <c r="F57" s="89"/>
      <c r="G57" s="99"/>
      <c r="H57" s="99"/>
      <c r="I57" s="99"/>
    </row>
    <row r="58" spans="1:9" s="88" customFormat="1">
      <c r="A58" s="96"/>
      <c r="B58" s="99"/>
      <c r="C58" s="84"/>
      <c r="E58" s="5"/>
      <c r="F58" s="89"/>
      <c r="G58" s="99"/>
      <c r="H58" s="99"/>
      <c r="I58" s="99"/>
    </row>
    <row r="59" spans="1:9" s="88" customFormat="1">
      <c r="A59" s="96"/>
      <c r="B59" s="99"/>
      <c r="C59" s="84"/>
      <c r="E59" s="5"/>
      <c r="F59" s="89"/>
      <c r="G59" s="99"/>
      <c r="H59" s="99"/>
      <c r="I59" s="99"/>
    </row>
    <row r="60" spans="1:9" s="88" customFormat="1">
      <c r="A60" s="96"/>
      <c r="B60" s="99"/>
      <c r="C60" s="84"/>
      <c r="E60" s="5"/>
      <c r="F60" s="89"/>
      <c r="G60" s="99"/>
      <c r="H60" s="99"/>
      <c r="I60" s="99"/>
    </row>
    <row r="61" spans="1:9" s="88" customFormat="1">
      <c r="A61" s="96"/>
      <c r="B61" s="99"/>
      <c r="C61" s="84"/>
      <c r="E61" s="5"/>
      <c r="F61" s="89"/>
      <c r="G61" s="99"/>
      <c r="H61" s="99"/>
      <c r="I61" s="99"/>
    </row>
    <row r="62" spans="1:9" s="88" customFormat="1">
      <c r="A62" s="96"/>
      <c r="B62" s="99"/>
      <c r="C62" s="84"/>
      <c r="E62" s="5"/>
      <c r="F62" s="89"/>
      <c r="G62" s="99"/>
      <c r="H62" s="99"/>
      <c r="I62" s="99"/>
    </row>
    <row r="63" spans="1:9" s="88" customFormat="1">
      <c r="A63" s="96"/>
      <c r="B63" s="99"/>
      <c r="C63" s="84"/>
      <c r="E63" s="5"/>
      <c r="F63" s="89"/>
      <c r="G63" s="99"/>
      <c r="H63" s="99"/>
      <c r="I63" s="99"/>
    </row>
    <row r="64" spans="1:9" s="88" customFormat="1">
      <c r="A64" s="96"/>
      <c r="B64" s="99"/>
      <c r="C64" s="84"/>
      <c r="E64" s="5"/>
      <c r="F64" s="89"/>
      <c r="G64" s="99"/>
      <c r="H64" s="99"/>
      <c r="I64" s="99"/>
    </row>
    <row r="65" spans="1:9" s="88" customFormat="1">
      <c r="A65" s="96"/>
      <c r="B65" s="99"/>
      <c r="C65" s="84"/>
      <c r="E65" s="5"/>
      <c r="F65" s="89"/>
      <c r="G65" s="99"/>
      <c r="H65" s="99"/>
      <c r="I65" s="99"/>
    </row>
    <row r="66" spans="1:9" s="88" customFormat="1">
      <c r="A66" s="96"/>
      <c r="B66" s="99"/>
      <c r="C66" s="84"/>
      <c r="E66" s="5"/>
      <c r="F66" s="89"/>
      <c r="G66" s="99"/>
      <c r="H66" s="99"/>
      <c r="I66" s="99"/>
    </row>
    <row r="67" spans="1:9" s="88" customFormat="1">
      <c r="A67" s="96"/>
      <c r="B67" s="99"/>
      <c r="C67" s="84"/>
      <c r="E67" s="5"/>
      <c r="F67" s="89"/>
      <c r="G67" s="99"/>
      <c r="H67" s="99"/>
      <c r="I67" s="99"/>
    </row>
    <row r="68" spans="1:9" s="88" customFormat="1">
      <c r="A68" s="96"/>
      <c r="B68" s="99"/>
      <c r="C68" s="84"/>
      <c r="E68" s="5"/>
      <c r="F68" s="89"/>
      <c r="G68" s="99"/>
      <c r="H68" s="99"/>
      <c r="I68" s="99"/>
    </row>
    <row r="69" spans="1:9" s="88" customFormat="1">
      <c r="A69" s="96"/>
      <c r="B69" s="99"/>
      <c r="C69" s="84"/>
      <c r="E69" s="5"/>
      <c r="F69" s="89"/>
      <c r="G69" s="99"/>
      <c r="H69" s="99"/>
      <c r="I69" s="99"/>
    </row>
    <row r="70" spans="1:9" s="88" customFormat="1">
      <c r="A70" s="96"/>
      <c r="B70" s="99"/>
      <c r="C70" s="84"/>
      <c r="E70" s="5"/>
      <c r="F70" s="89"/>
      <c r="G70" s="99"/>
      <c r="H70" s="99"/>
      <c r="I70" s="99"/>
    </row>
    <row r="71" spans="1:9" s="88" customFormat="1">
      <c r="A71" s="96"/>
      <c r="B71" s="99"/>
      <c r="C71" s="84"/>
      <c r="E71" s="5"/>
      <c r="F71" s="89"/>
      <c r="G71" s="99"/>
      <c r="H71" s="99"/>
      <c r="I71" s="99"/>
    </row>
    <row r="72" spans="1:9" s="88" customFormat="1">
      <c r="A72" s="96"/>
      <c r="B72" s="99"/>
      <c r="C72" s="84"/>
      <c r="E72" s="5"/>
      <c r="F72" s="89"/>
      <c r="G72" s="99"/>
      <c r="H72" s="99"/>
      <c r="I72" s="99"/>
    </row>
    <row r="73" spans="1:9" s="88" customFormat="1">
      <c r="A73" s="96"/>
      <c r="B73" s="99"/>
      <c r="C73" s="84"/>
      <c r="E73" s="5"/>
      <c r="F73" s="89"/>
      <c r="G73" s="99"/>
      <c r="H73" s="99"/>
      <c r="I73" s="99"/>
    </row>
    <row r="74" spans="1:9" s="88" customFormat="1">
      <c r="A74" s="96"/>
      <c r="B74" s="99"/>
      <c r="C74" s="84"/>
      <c r="E74" s="5"/>
      <c r="F74" s="89"/>
      <c r="G74" s="99"/>
      <c r="H74" s="99"/>
      <c r="I74" s="99"/>
    </row>
    <row r="75" spans="1:9" s="88" customFormat="1">
      <c r="A75" s="96"/>
      <c r="B75" s="99"/>
      <c r="C75" s="84"/>
      <c r="E75" s="5"/>
      <c r="F75" s="89"/>
      <c r="G75" s="99"/>
      <c r="H75" s="99"/>
      <c r="I75" s="99"/>
    </row>
    <row r="76" spans="1:9" s="88" customFormat="1">
      <c r="A76" s="96"/>
      <c r="B76" s="99"/>
      <c r="C76" s="84"/>
      <c r="E76" s="5"/>
      <c r="F76" s="89"/>
      <c r="G76" s="99"/>
      <c r="H76" s="99"/>
      <c r="I76" s="99"/>
    </row>
    <row r="77" spans="1:9" s="88" customFormat="1">
      <c r="A77" s="96"/>
      <c r="B77" s="99"/>
      <c r="C77" s="84"/>
      <c r="E77" s="5"/>
      <c r="F77" s="89"/>
      <c r="G77" s="99"/>
      <c r="H77" s="99"/>
      <c r="I77" s="99"/>
    </row>
    <row r="78" spans="1:9" s="88" customFormat="1">
      <c r="A78" s="96"/>
      <c r="B78" s="99"/>
      <c r="C78" s="84"/>
      <c r="E78" s="5"/>
      <c r="F78" s="89"/>
      <c r="G78" s="99"/>
      <c r="H78" s="99"/>
      <c r="I78" s="99"/>
    </row>
    <row r="79" spans="1:9" s="88" customFormat="1">
      <c r="A79" s="96"/>
      <c r="B79" s="99"/>
      <c r="C79" s="84"/>
      <c r="E79" s="5"/>
      <c r="F79" s="89"/>
      <c r="G79" s="99"/>
      <c r="H79" s="99"/>
      <c r="I79" s="99"/>
    </row>
    <row r="80" spans="1:9" s="88" customFormat="1">
      <c r="A80" s="96"/>
      <c r="B80" s="99"/>
      <c r="C80" s="84"/>
      <c r="E80" s="5"/>
      <c r="F80" s="89"/>
      <c r="G80" s="99"/>
      <c r="H80" s="99"/>
      <c r="I80" s="99"/>
    </row>
    <row r="81" spans="1:9" s="88" customFormat="1">
      <c r="A81" s="96"/>
      <c r="B81" s="99"/>
      <c r="C81" s="84"/>
      <c r="E81" s="5"/>
      <c r="F81" s="89"/>
      <c r="G81" s="99"/>
      <c r="H81" s="99"/>
      <c r="I81" s="99"/>
    </row>
    <row r="82" spans="1:9" s="88" customFormat="1">
      <c r="A82" s="96"/>
      <c r="B82" s="99"/>
      <c r="C82" s="84"/>
      <c r="E82" s="5"/>
      <c r="F82" s="89"/>
      <c r="G82" s="99"/>
      <c r="H82" s="99"/>
      <c r="I82" s="99"/>
    </row>
    <row r="83" spans="1:9" s="88" customFormat="1">
      <c r="A83" s="96"/>
      <c r="B83" s="99"/>
      <c r="C83" s="84"/>
      <c r="E83" s="5"/>
      <c r="F83" s="89"/>
      <c r="G83" s="99"/>
      <c r="H83" s="99"/>
      <c r="I83" s="99"/>
    </row>
    <row r="84" spans="1:9" s="88" customFormat="1">
      <c r="A84" s="96"/>
      <c r="B84" s="99"/>
      <c r="C84" s="84"/>
      <c r="E84" s="5"/>
      <c r="F84" s="89"/>
      <c r="G84" s="99"/>
      <c r="H84" s="99"/>
      <c r="I84" s="99"/>
    </row>
    <row r="85" spans="1:9" s="88" customFormat="1">
      <c r="A85" s="96"/>
      <c r="B85" s="99"/>
      <c r="C85" s="84"/>
      <c r="E85" s="5"/>
      <c r="F85" s="89"/>
      <c r="G85" s="99"/>
      <c r="H85" s="99"/>
      <c r="I85" s="99"/>
    </row>
    <row r="86" spans="1:9" s="88" customFormat="1">
      <c r="A86" s="96"/>
      <c r="B86" s="99"/>
      <c r="C86" s="84"/>
      <c r="E86" s="5"/>
      <c r="F86" s="89"/>
      <c r="G86" s="99"/>
      <c r="H86" s="99"/>
      <c r="I86" s="99"/>
    </row>
    <row r="87" spans="1:9" s="88" customFormat="1">
      <c r="A87" s="127"/>
      <c r="B87" s="99"/>
      <c r="C87" s="84"/>
      <c r="E87" s="5"/>
      <c r="F87" s="89"/>
      <c r="G87" s="99"/>
      <c r="H87" s="99"/>
      <c r="I87" s="99"/>
    </row>
    <row r="88" spans="1:9" s="88" customFormat="1">
      <c r="A88" s="127"/>
      <c r="B88" s="99"/>
      <c r="C88" s="84"/>
      <c r="E88" s="5"/>
      <c r="F88" s="89"/>
      <c r="G88" s="99"/>
      <c r="H88" s="99"/>
      <c r="I88" s="99"/>
    </row>
    <row r="89" spans="1:9" s="88" customFormat="1">
      <c r="A89" s="127"/>
      <c r="B89" s="99"/>
      <c r="C89" s="84"/>
      <c r="E89" s="5"/>
      <c r="F89" s="89"/>
      <c r="G89" s="99"/>
      <c r="H89" s="99"/>
      <c r="I89" s="99"/>
    </row>
    <row r="90" spans="1:9" s="88" customFormat="1">
      <c r="A90" s="127"/>
      <c r="B90" s="99"/>
      <c r="C90" s="84"/>
      <c r="E90" s="5"/>
      <c r="F90" s="89"/>
      <c r="G90" s="99"/>
      <c r="H90" s="99"/>
      <c r="I90" s="99"/>
    </row>
    <row r="91" spans="1:9" s="88" customFormat="1">
      <c r="A91" s="128"/>
      <c r="B91" s="99"/>
      <c r="C91" s="84"/>
      <c r="E91" s="5"/>
      <c r="F91" s="89"/>
      <c r="G91" s="99"/>
      <c r="H91" s="99"/>
      <c r="I91" s="99"/>
    </row>
    <row r="92" spans="1:9" s="88" customFormat="1">
      <c r="A92" s="128"/>
      <c r="B92" s="99"/>
      <c r="C92" s="84"/>
      <c r="E92" s="5"/>
      <c r="F92" s="89"/>
      <c r="G92" s="99"/>
      <c r="H92" s="99"/>
      <c r="I92" s="99"/>
    </row>
    <row r="93" spans="1:9" s="88" customFormat="1">
      <c r="A93" s="128"/>
      <c r="B93" s="99"/>
      <c r="C93" s="84"/>
      <c r="E93" s="5"/>
      <c r="F93" s="89"/>
      <c r="G93" s="99"/>
      <c r="H93" s="99"/>
      <c r="I93" s="99"/>
    </row>
    <row r="94" spans="1:9" s="88" customFormat="1">
      <c r="A94" s="128"/>
      <c r="B94" s="99"/>
      <c r="C94" s="84"/>
      <c r="E94" s="5"/>
      <c r="F94" s="89"/>
      <c r="G94" s="99"/>
      <c r="H94" s="99"/>
      <c r="I94" s="99"/>
    </row>
    <row r="95" spans="1:9" s="88" customFormat="1">
      <c r="A95" s="128"/>
      <c r="B95" s="99"/>
      <c r="C95" s="84"/>
      <c r="E95" s="5"/>
      <c r="F95" s="89"/>
      <c r="G95" s="99"/>
      <c r="H95" s="99"/>
      <c r="I95" s="99"/>
    </row>
    <row r="96" spans="1:9" s="88" customFormat="1">
      <c r="A96" s="128"/>
      <c r="B96" s="99"/>
      <c r="C96" s="84"/>
      <c r="E96" s="5"/>
      <c r="F96" s="89"/>
      <c r="G96" s="99"/>
      <c r="H96" s="99"/>
      <c r="I96" s="99"/>
    </row>
    <row r="97" spans="1:9" s="88" customFormat="1">
      <c r="A97" s="128"/>
      <c r="B97" s="99"/>
      <c r="C97" s="84"/>
      <c r="E97" s="5"/>
      <c r="F97" s="89"/>
      <c r="G97" s="99"/>
      <c r="H97" s="99"/>
      <c r="I97" s="99"/>
    </row>
    <row r="98" spans="1:9" s="88" customFormat="1">
      <c r="A98" s="128"/>
      <c r="B98" s="129"/>
      <c r="C98" s="84"/>
      <c r="E98" s="5"/>
      <c r="F98" s="89"/>
      <c r="G98" s="99"/>
      <c r="H98" s="99"/>
      <c r="I98" s="99"/>
    </row>
    <row r="99" spans="1:9" s="88" customFormat="1">
      <c r="A99" s="128"/>
      <c r="B99" s="129"/>
      <c r="C99" s="84"/>
      <c r="E99" s="5"/>
      <c r="F99" s="89"/>
      <c r="G99" s="99"/>
      <c r="H99" s="99"/>
      <c r="I99" s="99"/>
    </row>
    <row r="100" spans="1:9" s="88" customFormat="1">
      <c r="A100" s="128"/>
      <c r="B100" s="129"/>
      <c r="C100" s="84"/>
      <c r="E100" s="5"/>
      <c r="F100" s="89"/>
      <c r="G100" s="99"/>
      <c r="H100" s="99"/>
      <c r="I100" s="99"/>
    </row>
    <row r="101" spans="1:9" s="88" customFormat="1">
      <c r="A101" s="128"/>
      <c r="B101" s="129"/>
      <c r="C101" s="84"/>
      <c r="E101" s="5"/>
      <c r="F101" s="89"/>
      <c r="G101" s="99"/>
      <c r="H101" s="99"/>
      <c r="I101" s="99"/>
    </row>
    <row r="102" spans="1:9" s="88" customFormat="1">
      <c r="A102" s="128"/>
      <c r="B102" s="129"/>
      <c r="C102" s="84"/>
      <c r="E102" s="5"/>
      <c r="F102" s="89"/>
      <c r="G102" s="99"/>
      <c r="H102" s="99"/>
      <c r="I102" s="99"/>
    </row>
    <row r="103" spans="1:9" s="88" customFormat="1">
      <c r="A103" s="128"/>
      <c r="B103" s="129"/>
      <c r="C103" s="84"/>
      <c r="E103" s="5"/>
      <c r="F103" s="89"/>
      <c r="G103" s="99"/>
      <c r="H103" s="99"/>
      <c r="I103" s="99"/>
    </row>
    <row r="104" spans="1:9" s="88" customFormat="1">
      <c r="A104" s="128"/>
      <c r="B104" s="129"/>
      <c r="C104" s="84"/>
      <c r="E104" s="5"/>
      <c r="F104" s="89"/>
      <c r="G104" s="99"/>
      <c r="H104" s="99"/>
      <c r="I104" s="99"/>
    </row>
    <row r="105" spans="1:9" s="88" customFormat="1">
      <c r="A105" s="128"/>
      <c r="B105" s="130"/>
      <c r="C105" s="80"/>
      <c r="E105" s="5"/>
      <c r="F105" s="89"/>
      <c r="G105" s="99"/>
      <c r="H105" s="99"/>
      <c r="I105" s="99"/>
    </row>
    <row r="106" spans="1:9" s="88" customFormat="1">
      <c r="A106" s="128"/>
      <c r="B106" s="81"/>
      <c r="C106" s="80"/>
      <c r="E106" s="5"/>
      <c r="F106" s="89"/>
      <c r="G106" s="99"/>
      <c r="H106" s="99"/>
      <c r="I106" s="99"/>
    </row>
    <row r="107" spans="1:9" s="88" customFormat="1">
      <c r="A107" s="128"/>
      <c r="B107" s="81"/>
      <c r="C107" s="80"/>
      <c r="E107" s="5"/>
      <c r="F107" s="89"/>
      <c r="G107" s="99"/>
      <c r="H107" s="99"/>
      <c r="I107" s="99"/>
    </row>
  </sheetData>
  <sheetProtection sheet="1" objects="1" scenarios="1" sort="0" autoFilter="0"/>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&amp;L&amp;8Preureditev referata (v objektu dekanat - klet)&amp;C&amp;8&amp;P&amp;R&amp;8&amp;A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508B0-AA5F-440D-A6F8-556371A52937}">
  <dimension ref="A1:I116"/>
  <sheetViews>
    <sheetView view="pageBreakPreview" topLeftCell="A20" zoomScaleNormal="100" zoomScaleSheetLayoutView="100" zoomScalePageLayoutView="80" workbookViewId="0">
      <selection activeCell="E51" sqref="E51"/>
    </sheetView>
  </sheetViews>
  <sheetFormatPr defaultColWidth="8.7109375" defaultRowHeight="16.5"/>
  <cols>
    <col min="1" max="1" width="6.28515625" style="51" customWidth="1"/>
    <col min="2" max="2" width="56.28515625" style="52" customWidth="1"/>
    <col min="3" max="3" width="6.28515625" style="51" customWidth="1"/>
    <col min="4" max="4" width="10" style="58" customWidth="1"/>
    <col min="5" max="5" width="10" style="12" customWidth="1"/>
    <col min="6" max="6" width="12.140625" style="26" customWidth="1"/>
    <col min="7" max="16384" width="8.7109375" style="20"/>
  </cols>
  <sheetData>
    <row r="1" spans="1:6" s="16" customFormat="1" ht="16.5" customHeight="1">
      <c r="A1" s="51" t="s">
        <v>6</v>
      </c>
      <c r="B1" s="52" t="s">
        <v>10</v>
      </c>
      <c r="C1" s="53" t="s">
        <v>9</v>
      </c>
      <c r="D1" s="54" t="s">
        <v>12</v>
      </c>
      <c r="E1" s="11" t="s">
        <v>13</v>
      </c>
      <c r="F1" s="54" t="s">
        <v>11</v>
      </c>
    </row>
    <row r="2" spans="1:6" s="24" customFormat="1">
      <c r="A2" s="55">
        <v>7</v>
      </c>
      <c r="B2" s="56" t="s">
        <v>126</v>
      </c>
      <c r="C2" s="57"/>
      <c r="D2" s="58"/>
      <c r="E2" s="12"/>
      <c r="F2" s="26"/>
    </row>
    <row r="3" spans="1:6" s="62" customFormat="1">
      <c r="A3" s="59"/>
      <c r="B3" s="60"/>
      <c r="C3" s="61"/>
      <c r="D3" s="58"/>
      <c r="E3" s="12"/>
      <c r="F3" s="26"/>
    </row>
    <row r="4" spans="1:6" s="62" customFormat="1" ht="33">
      <c r="A4" s="59"/>
      <c r="B4" s="163" t="s">
        <v>149</v>
      </c>
      <c r="C4" s="61"/>
      <c r="D4" s="58"/>
      <c r="E4" s="12"/>
      <c r="F4" s="26"/>
    </row>
    <row r="5" spans="1:6" s="62" customFormat="1">
      <c r="A5" s="59"/>
      <c r="B5" s="97"/>
      <c r="C5" s="61"/>
      <c r="D5" s="58"/>
      <c r="E5" s="12"/>
      <c r="F5" s="26"/>
    </row>
    <row r="6" spans="1:6" s="62" customFormat="1">
      <c r="A6" s="59"/>
      <c r="B6" s="66" t="s">
        <v>329</v>
      </c>
      <c r="C6" s="61"/>
      <c r="D6" s="58"/>
      <c r="E6" s="12"/>
      <c r="F6" s="26"/>
    </row>
    <row r="7" spans="1:6" s="62" customFormat="1">
      <c r="A7" s="59"/>
      <c r="B7" s="97"/>
      <c r="C7" s="61"/>
      <c r="D7" s="58"/>
      <c r="E7" s="12"/>
      <c r="F7" s="26"/>
    </row>
    <row r="8" spans="1:6" s="62" customFormat="1">
      <c r="A8" s="64">
        <f>MAX(A$2:A5)+0.01</f>
        <v>7.01</v>
      </c>
      <c r="B8" s="77" t="s">
        <v>148</v>
      </c>
      <c r="C8" s="16"/>
      <c r="D8" s="58"/>
      <c r="E8" s="12"/>
      <c r="F8" s="26"/>
    </row>
    <row r="9" spans="1:6" s="62" customFormat="1" ht="148.5">
      <c r="A9" s="164"/>
      <c r="B9" s="165" t="s">
        <v>153</v>
      </c>
      <c r="C9" s="16" t="s">
        <v>8</v>
      </c>
      <c r="D9" s="58">
        <v>1</v>
      </c>
      <c r="E9" s="12">
        <v>0</v>
      </c>
      <c r="F9" s="26">
        <f>D9*E9</f>
        <v>0</v>
      </c>
    </row>
    <row r="10" spans="1:6" s="62" customFormat="1">
      <c r="A10" s="164"/>
      <c r="B10" s="77" t="s">
        <v>139</v>
      </c>
      <c r="C10" s="16" t="s">
        <v>8</v>
      </c>
      <c r="D10" s="58">
        <v>1</v>
      </c>
      <c r="E10" s="12">
        <v>0</v>
      </c>
      <c r="F10" s="26">
        <f>D10*E10</f>
        <v>0</v>
      </c>
    </row>
    <row r="11" spans="1:6" s="62" customFormat="1" ht="49.5">
      <c r="A11" s="164"/>
      <c r="B11" s="165" t="s">
        <v>140</v>
      </c>
      <c r="C11" s="16" t="s">
        <v>8</v>
      </c>
      <c r="D11" s="58">
        <v>1</v>
      </c>
      <c r="E11" s="12">
        <v>0</v>
      </c>
      <c r="F11" s="26">
        <f>D11*E11</f>
        <v>0</v>
      </c>
    </row>
    <row r="12" spans="1:6" s="62" customFormat="1" ht="33">
      <c r="A12" s="164"/>
      <c r="B12" s="77" t="s">
        <v>141</v>
      </c>
      <c r="C12" s="16" t="s">
        <v>8</v>
      </c>
      <c r="D12" s="58">
        <v>1</v>
      </c>
      <c r="E12" s="12">
        <v>0</v>
      </c>
      <c r="F12" s="26">
        <f>D12*E12</f>
        <v>0</v>
      </c>
    </row>
    <row r="13" spans="1:6" s="62" customFormat="1">
      <c r="A13" s="164"/>
      <c r="B13" s="77" t="s">
        <v>143</v>
      </c>
      <c r="C13" s="16" t="s">
        <v>8</v>
      </c>
      <c r="D13" s="58">
        <v>1</v>
      </c>
      <c r="E13" s="12">
        <v>0</v>
      </c>
      <c r="F13" s="26">
        <f>D13*E13</f>
        <v>0</v>
      </c>
    </row>
    <row r="14" spans="1:6" s="62" customFormat="1">
      <c r="A14" s="164"/>
      <c r="B14" s="77"/>
      <c r="C14" s="16"/>
      <c r="D14" s="58"/>
      <c r="E14" s="12"/>
      <c r="F14" s="26"/>
    </row>
    <row r="15" spans="1:6" s="62" customFormat="1" ht="49.5">
      <c r="A15" s="64">
        <f>MAX(A$2:A14)+0.01</f>
        <v>7.02</v>
      </c>
      <c r="B15" s="77" t="s">
        <v>142</v>
      </c>
      <c r="C15" s="16" t="s">
        <v>8</v>
      </c>
      <c r="D15" s="58">
        <v>3</v>
      </c>
      <c r="E15" s="12">
        <v>0</v>
      </c>
      <c r="F15" s="26">
        <f>D15*E15</f>
        <v>0</v>
      </c>
    </row>
    <row r="16" spans="1:6" s="62" customFormat="1">
      <c r="A16" s="164"/>
      <c r="B16" s="77"/>
      <c r="C16" s="16"/>
      <c r="D16" s="58"/>
      <c r="E16" s="12"/>
      <c r="F16" s="26"/>
    </row>
    <row r="17" spans="1:6" s="62" customFormat="1" ht="66">
      <c r="A17" s="64">
        <f>MAX(A$2:A16)+0.01</f>
        <v>7.03</v>
      </c>
      <c r="B17" s="77" t="s">
        <v>144</v>
      </c>
      <c r="C17" s="16" t="s">
        <v>8</v>
      </c>
      <c r="D17" s="58">
        <v>3</v>
      </c>
      <c r="E17" s="12">
        <v>0</v>
      </c>
      <c r="F17" s="26">
        <f>D17*E17</f>
        <v>0</v>
      </c>
    </row>
    <row r="18" spans="1:6" s="62" customFormat="1">
      <c r="A18" s="164"/>
      <c r="B18" s="77" t="s">
        <v>145</v>
      </c>
      <c r="C18" s="16" t="s">
        <v>8</v>
      </c>
      <c r="D18" s="58">
        <v>3</v>
      </c>
      <c r="E18" s="12">
        <v>0</v>
      </c>
      <c r="F18" s="26">
        <f>D18*E18</f>
        <v>0</v>
      </c>
    </row>
    <row r="19" spans="1:6" s="62" customFormat="1">
      <c r="A19" s="164"/>
      <c r="B19" s="77"/>
      <c r="C19" s="16"/>
      <c r="D19" s="58"/>
      <c r="E19" s="12"/>
      <c r="F19" s="26"/>
    </row>
    <row r="20" spans="1:6" s="62" customFormat="1" ht="132">
      <c r="A20" s="64">
        <f>MAX(A$2:A19)+0.01</f>
        <v>7.04</v>
      </c>
      <c r="B20" s="165" t="s">
        <v>146</v>
      </c>
      <c r="C20" s="16" t="s">
        <v>8</v>
      </c>
      <c r="D20" s="58">
        <v>20</v>
      </c>
      <c r="E20" s="12">
        <v>0</v>
      </c>
      <c r="F20" s="26">
        <f>D20*E20</f>
        <v>0</v>
      </c>
    </row>
    <row r="21" spans="1:6" s="62" customFormat="1">
      <c r="A21" s="164"/>
      <c r="B21" s="77" t="s">
        <v>147</v>
      </c>
      <c r="C21" s="16"/>
      <c r="D21" s="58"/>
      <c r="E21" s="12"/>
      <c r="F21" s="26"/>
    </row>
    <row r="22" spans="1:6" s="62" customFormat="1">
      <c r="A22" s="164"/>
      <c r="B22" s="77"/>
      <c r="C22" s="16"/>
      <c r="D22" s="58"/>
      <c r="E22" s="12"/>
      <c r="F22" s="26"/>
    </row>
    <row r="23" spans="1:6" s="62" customFormat="1" ht="33">
      <c r="A23" s="64">
        <f>MAX(A$2:A22)+0.01</f>
        <v>7.05</v>
      </c>
      <c r="B23" s="77" t="s">
        <v>154</v>
      </c>
      <c r="C23" s="16" t="s">
        <v>8</v>
      </c>
      <c r="D23" s="58">
        <v>1</v>
      </c>
      <c r="E23" s="12">
        <v>0</v>
      </c>
      <c r="F23" s="26">
        <f>D23*E23</f>
        <v>0</v>
      </c>
    </row>
    <row r="24" spans="1:6" s="62" customFormat="1">
      <c r="A24" s="164"/>
      <c r="B24" s="77"/>
      <c r="C24" s="16"/>
      <c r="D24" s="58"/>
      <c r="E24" s="12"/>
      <c r="F24" s="26"/>
    </row>
    <row r="25" spans="1:6" s="62" customFormat="1" ht="66">
      <c r="A25" s="64">
        <f>MAX(A$2:A24)+0.01</f>
        <v>7.06</v>
      </c>
      <c r="B25" s="77" t="s">
        <v>155</v>
      </c>
      <c r="C25" s="16" t="s">
        <v>5</v>
      </c>
      <c r="D25" s="58">
        <v>1</v>
      </c>
      <c r="E25" s="12">
        <v>0</v>
      </c>
      <c r="F25" s="26">
        <f>D25*E25</f>
        <v>0</v>
      </c>
    </row>
    <row r="26" spans="1:6" s="62" customFormat="1">
      <c r="A26" s="164"/>
      <c r="B26" s="77"/>
      <c r="C26" s="16"/>
      <c r="D26" s="58"/>
      <c r="E26" s="12"/>
      <c r="F26" s="26"/>
    </row>
    <row r="27" spans="1:6" s="62" customFormat="1" ht="33">
      <c r="A27" s="64">
        <f>MAX(A$2:A26)+0.01</f>
        <v>7.07</v>
      </c>
      <c r="B27" s="165" t="s">
        <v>150</v>
      </c>
      <c r="C27" s="16" t="s">
        <v>5</v>
      </c>
      <c r="D27" s="58">
        <v>1</v>
      </c>
      <c r="E27" s="12">
        <v>0</v>
      </c>
      <c r="F27" s="26">
        <f>D27*E27</f>
        <v>0</v>
      </c>
    </row>
    <row r="28" spans="1:6" s="62" customFormat="1">
      <c r="A28" s="164"/>
      <c r="B28" s="77"/>
      <c r="C28" s="16"/>
      <c r="D28" s="58"/>
      <c r="E28" s="12"/>
      <c r="F28" s="26"/>
    </row>
    <row r="29" spans="1:6" s="62" customFormat="1" ht="49.5">
      <c r="A29" s="64">
        <f>MAX(A$2:A28)+0.01</f>
        <v>7.08</v>
      </c>
      <c r="B29" s="165" t="s">
        <v>151</v>
      </c>
      <c r="C29" s="16" t="s">
        <v>5</v>
      </c>
      <c r="D29" s="58">
        <v>1</v>
      </c>
      <c r="E29" s="12">
        <v>0</v>
      </c>
      <c r="F29" s="26">
        <f>D29*E29</f>
        <v>0</v>
      </c>
    </row>
    <row r="30" spans="1:6" s="62" customFormat="1">
      <c r="A30" s="164"/>
      <c r="B30" s="165"/>
      <c r="C30" s="16"/>
      <c r="D30" s="58"/>
      <c r="E30" s="12"/>
      <c r="F30" s="26"/>
    </row>
    <row r="31" spans="1:6" s="62" customFormat="1" ht="66">
      <c r="A31" s="64">
        <f>MAX(A$2:A30)+0.01</f>
        <v>7.09</v>
      </c>
      <c r="B31" s="165" t="s">
        <v>156</v>
      </c>
      <c r="C31" s="16" t="s">
        <v>5</v>
      </c>
      <c r="D31" s="58">
        <v>1</v>
      </c>
      <c r="E31" s="12">
        <v>0</v>
      </c>
      <c r="F31" s="26">
        <f>D31*E31</f>
        <v>0</v>
      </c>
    </row>
    <row r="32" spans="1:6" s="62" customFormat="1">
      <c r="A32" s="164"/>
      <c r="B32" s="165"/>
      <c r="C32" s="16"/>
      <c r="D32" s="58"/>
      <c r="E32" s="12"/>
      <c r="F32" s="26"/>
    </row>
    <row r="33" spans="1:6" s="62" customFormat="1">
      <c r="A33" s="64">
        <f>MAX(A$2:A32)+0.01</f>
        <v>7.1</v>
      </c>
      <c r="B33" s="165" t="s">
        <v>152</v>
      </c>
      <c r="C33" s="16" t="s">
        <v>5</v>
      </c>
      <c r="D33" s="58">
        <v>1</v>
      </c>
      <c r="E33" s="12">
        <v>0</v>
      </c>
      <c r="F33" s="26">
        <f>D33*E33</f>
        <v>0</v>
      </c>
    </row>
    <row r="34" spans="1:6" s="62" customFormat="1">
      <c r="A34" s="64"/>
      <c r="B34" s="65"/>
      <c r="C34" s="16"/>
      <c r="D34" s="58"/>
      <c r="E34" s="12"/>
      <c r="F34" s="26"/>
    </row>
    <row r="35" spans="1:6" s="62" customFormat="1" ht="33">
      <c r="A35" s="64">
        <f>MAX(A$2:A34)+0.01</f>
        <v>7.11</v>
      </c>
      <c r="B35" s="65" t="s">
        <v>135</v>
      </c>
      <c r="C35" s="16"/>
      <c r="D35" s="58"/>
      <c r="E35" s="12"/>
      <c r="F35" s="26"/>
    </row>
    <row r="36" spans="1:6" s="62" customFormat="1" ht="18">
      <c r="A36" s="64"/>
      <c r="B36" s="65" t="s">
        <v>267</v>
      </c>
      <c r="C36" s="16" t="s">
        <v>14</v>
      </c>
      <c r="D36" s="58">
        <v>110</v>
      </c>
      <c r="E36" s="12">
        <v>0</v>
      </c>
      <c r="F36" s="26">
        <f t="shared" ref="F36" si="0">D36*E36</f>
        <v>0</v>
      </c>
    </row>
    <row r="37" spans="1:6" s="62" customFormat="1">
      <c r="A37" s="64"/>
      <c r="B37" s="65"/>
      <c r="C37" s="16"/>
      <c r="D37" s="58"/>
      <c r="E37" s="12"/>
      <c r="F37" s="26"/>
    </row>
    <row r="38" spans="1:6" s="62" customFormat="1" ht="34.5">
      <c r="A38" s="64">
        <f>MAX(A$2:A37)+0.01</f>
        <v>7.12</v>
      </c>
      <c r="B38" s="77" t="s">
        <v>268</v>
      </c>
      <c r="C38" s="16"/>
      <c r="D38" s="58"/>
      <c r="E38" s="12"/>
      <c r="F38" s="26"/>
    </row>
    <row r="39" spans="1:6" s="62" customFormat="1" ht="18">
      <c r="A39" s="164"/>
      <c r="B39" s="77" t="s">
        <v>269</v>
      </c>
      <c r="C39" s="16" t="s">
        <v>14</v>
      </c>
      <c r="D39" s="58">
        <v>260</v>
      </c>
      <c r="E39" s="12">
        <v>0</v>
      </c>
      <c r="F39" s="26">
        <f t="shared" ref="F39" si="1">D39*E39</f>
        <v>0</v>
      </c>
    </row>
    <row r="40" spans="1:6" s="62" customFormat="1">
      <c r="A40" s="164"/>
      <c r="B40" s="77"/>
      <c r="C40" s="16"/>
      <c r="D40" s="58"/>
      <c r="E40" s="12"/>
      <c r="F40" s="26"/>
    </row>
    <row r="41" spans="1:6" s="62" customFormat="1" ht="33">
      <c r="A41" s="64">
        <f>MAX(A$2:A39)+0.01</f>
        <v>7.13</v>
      </c>
      <c r="B41" s="65" t="s">
        <v>120</v>
      </c>
      <c r="E41" s="169"/>
    </row>
    <row r="42" spans="1:6" s="62" customFormat="1">
      <c r="A42" s="164"/>
      <c r="B42" s="77" t="s">
        <v>131</v>
      </c>
      <c r="C42" s="16" t="s">
        <v>14</v>
      </c>
      <c r="D42" s="58">
        <v>5</v>
      </c>
      <c r="E42" s="12">
        <v>0</v>
      </c>
      <c r="F42" s="26">
        <f t="shared" ref="F42" si="2">D42*E42</f>
        <v>0</v>
      </c>
    </row>
    <row r="43" spans="1:6" s="62" customFormat="1">
      <c r="A43" s="164"/>
      <c r="B43" s="77"/>
      <c r="C43" s="16"/>
      <c r="D43" s="58"/>
      <c r="E43" s="12"/>
      <c r="F43" s="26"/>
    </row>
    <row r="44" spans="1:6" s="62" customFormat="1" ht="33">
      <c r="A44" s="64">
        <f>MAX(A$2:A41)+0.01</f>
        <v>7.14</v>
      </c>
      <c r="B44" s="65" t="s">
        <v>114</v>
      </c>
      <c r="C44" s="16"/>
      <c r="D44" s="58"/>
      <c r="E44" s="12"/>
      <c r="F44" s="26"/>
    </row>
    <row r="45" spans="1:6" s="62" customFormat="1" ht="18">
      <c r="A45" s="164"/>
      <c r="B45" s="65" t="s">
        <v>263</v>
      </c>
      <c r="C45" s="16" t="s">
        <v>14</v>
      </c>
      <c r="D45" s="58">
        <v>35</v>
      </c>
      <c r="E45" s="12">
        <v>0</v>
      </c>
      <c r="F45" s="26">
        <f t="shared" ref="F45" si="3">D45*E45</f>
        <v>0</v>
      </c>
    </row>
    <row r="46" spans="1:6" s="62" customFormat="1">
      <c r="A46" s="164"/>
      <c r="B46" s="65"/>
      <c r="C46" s="16"/>
      <c r="D46" s="58"/>
      <c r="E46" s="12"/>
      <c r="F46" s="26"/>
    </row>
    <row r="47" spans="1:6" s="62" customFormat="1" ht="33">
      <c r="A47" s="64">
        <f>MAX(A$2:A45)+0.01</f>
        <v>7.15</v>
      </c>
      <c r="B47" s="166" t="s">
        <v>97</v>
      </c>
      <c r="C47" s="16"/>
      <c r="D47" s="58"/>
      <c r="E47" s="12"/>
      <c r="F47" s="26"/>
    </row>
    <row r="48" spans="1:6" s="62" customFormat="1">
      <c r="A48" s="164"/>
      <c r="B48" s="166" t="s">
        <v>89</v>
      </c>
      <c r="C48" s="16" t="s">
        <v>14</v>
      </c>
      <c r="D48" s="58">
        <v>60</v>
      </c>
      <c r="E48" s="12">
        <v>0</v>
      </c>
      <c r="F48" s="26">
        <f t="shared" ref="F48" si="4">D48*E48</f>
        <v>0</v>
      </c>
    </row>
    <row r="49" spans="1:9" s="62" customFormat="1">
      <c r="A49" s="164"/>
      <c r="B49" s="166"/>
      <c r="C49" s="16"/>
      <c r="D49" s="58"/>
      <c r="E49" s="12"/>
      <c r="F49" s="26"/>
    </row>
    <row r="50" spans="1:9" s="62" customFormat="1" ht="33">
      <c r="A50" s="64">
        <f>MAX(A$2:A47)+0.01</f>
        <v>7.16</v>
      </c>
      <c r="B50" s="166" t="s">
        <v>112</v>
      </c>
      <c r="C50" s="16"/>
      <c r="D50" s="58"/>
      <c r="E50" s="12"/>
      <c r="F50" s="26"/>
    </row>
    <row r="51" spans="1:9" s="62" customFormat="1">
      <c r="A51" s="167"/>
      <c r="B51" s="166" t="s">
        <v>89</v>
      </c>
      <c r="C51" s="16" t="s">
        <v>14</v>
      </c>
      <c r="D51" s="58">
        <v>9</v>
      </c>
      <c r="E51" s="12">
        <v>0</v>
      </c>
      <c r="F51" s="26">
        <f t="shared" ref="F51" si="5">D51*E51</f>
        <v>0</v>
      </c>
    </row>
    <row r="52" spans="1:9">
      <c r="A52" s="67"/>
      <c r="B52" s="168"/>
      <c r="C52" s="69"/>
      <c r="D52" s="70"/>
      <c r="E52" s="13"/>
      <c r="F52" s="71"/>
    </row>
    <row r="53" spans="1:9">
      <c r="A53" s="64"/>
      <c r="B53" s="20"/>
      <c r="C53" s="16"/>
      <c r="E53" s="1" t="s">
        <v>7</v>
      </c>
      <c r="F53" s="31">
        <f>SUM(F8:F52)</f>
        <v>0</v>
      </c>
    </row>
    <row r="54" spans="1:9">
      <c r="A54" s="64"/>
      <c r="B54" s="20"/>
      <c r="C54" s="16"/>
    </row>
    <row r="55" spans="1:9">
      <c r="A55" s="64"/>
      <c r="B55" s="20"/>
      <c r="C55" s="16"/>
    </row>
    <row r="56" spans="1:9">
      <c r="A56" s="64"/>
      <c r="B56" s="20"/>
      <c r="C56" s="16"/>
    </row>
    <row r="57" spans="1:9">
      <c r="A57" s="64"/>
      <c r="B57" s="65"/>
      <c r="C57" s="16"/>
    </row>
    <row r="58" spans="1:9">
      <c r="A58" s="64"/>
      <c r="B58" s="72"/>
      <c r="C58" s="16"/>
    </row>
    <row r="59" spans="1:9">
      <c r="A59" s="64"/>
      <c r="B59" s="72"/>
      <c r="C59" s="16"/>
    </row>
    <row r="60" spans="1:9" s="58" customFormat="1">
      <c r="A60" s="64"/>
      <c r="B60" s="72"/>
      <c r="C60" s="16"/>
      <c r="E60" s="12"/>
      <c r="F60" s="26"/>
      <c r="G60" s="20"/>
      <c r="H60" s="20"/>
      <c r="I60" s="20"/>
    </row>
    <row r="61" spans="1:9" s="58" customFormat="1">
      <c r="A61" s="64"/>
      <c r="B61" s="72"/>
      <c r="C61" s="16"/>
      <c r="E61" s="12"/>
      <c r="F61" s="26"/>
      <c r="G61" s="20"/>
      <c r="H61" s="20"/>
      <c r="I61" s="20"/>
    </row>
    <row r="62" spans="1:9" s="58" customFormat="1">
      <c r="A62" s="64"/>
      <c r="B62" s="72"/>
      <c r="C62" s="16"/>
      <c r="E62" s="12"/>
      <c r="F62" s="26"/>
      <c r="G62" s="20"/>
      <c r="H62" s="20"/>
      <c r="I62" s="20"/>
    </row>
    <row r="63" spans="1:9" s="58" customFormat="1">
      <c r="A63" s="64"/>
      <c r="B63" s="72"/>
      <c r="C63" s="16"/>
      <c r="E63" s="12"/>
      <c r="F63" s="26"/>
      <c r="G63" s="20"/>
      <c r="H63" s="20"/>
      <c r="I63" s="20"/>
    </row>
    <row r="64" spans="1:9" s="58" customFormat="1">
      <c r="A64" s="64"/>
      <c r="B64" s="20"/>
      <c r="C64" s="16"/>
      <c r="E64" s="12"/>
      <c r="F64" s="26"/>
      <c r="G64" s="20"/>
      <c r="H64" s="20"/>
      <c r="I64" s="20"/>
    </row>
    <row r="65" spans="1:9" s="58" customFormat="1">
      <c r="A65" s="64"/>
      <c r="B65" s="20"/>
      <c r="C65" s="16"/>
      <c r="E65" s="12"/>
      <c r="F65" s="26"/>
      <c r="G65" s="20"/>
      <c r="H65" s="20"/>
      <c r="I65" s="20"/>
    </row>
    <row r="66" spans="1:9" s="58" customFormat="1">
      <c r="A66" s="64"/>
      <c r="B66" s="20"/>
      <c r="C66" s="16"/>
      <c r="E66" s="12"/>
      <c r="F66" s="26"/>
      <c r="G66" s="20"/>
      <c r="H66" s="20"/>
      <c r="I66" s="20"/>
    </row>
    <row r="67" spans="1:9" s="58" customFormat="1">
      <c r="A67" s="64"/>
      <c r="B67" s="20"/>
      <c r="C67" s="16"/>
      <c r="E67" s="12"/>
      <c r="F67" s="26"/>
      <c r="G67" s="20"/>
      <c r="H67" s="20"/>
      <c r="I67" s="20"/>
    </row>
    <row r="68" spans="1:9" s="58" customFormat="1">
      <c r="A68" s="64"/>
      <c r="B68" s="20"/>
      <c r="C68" s="16"/>
      <c r="E68" s="12"/>
      <c r="F68" s="26"/>
      <c r="G68" s="20"/>
      <c r="H68" s="20"/>
      <c r="I68" s="20"/>
    </row>
    <row r="69" spans="1:9" s="58" customFormat="1">
      <c r="A69" s="64"/>
      <c r="B69" s="20"/>
      <c r="C69" s="16"/>
      <c r="E69" s="12"/>
      <c r="F69" s="26"/>
      <c r="G69" s="20"/>
      <c r="H69" s="20"/>
      <c r="I69" s="20"/>
    </row>
    <row r="70" spans="1:9" s="58" customFormat="1">
      <c r="A70" s="64"/>
      <c r="B70" s="20"/>
      <c r="C70" s="16"/>
      <c r="E70" s="12"/>
      <c r="F70" s="26"/>
      <c r="G70" s="20"/>
      <c r="H70" s="20"/>
      <c r="I70" s="20"/>
    </row>
    <row r="71" spans="1:9" s="58" customFormat="1">
      <c r="A71" s="64"/>
      <c r="B71" s="20"/>
      <c r="C71" s="16"/>
      <c r="E71" s="12"/>
      <c r="F71" s="26"/>
      <c r="G71" s="20"/>
      <c r="H71" s="20"/>
      <c r="I71" s="20"/>
    </row>
    <row r="72" spans="1:9" s="58" customFormat="1">
      <c r="A72" s="64"/>
      <c r="B72" s="20"/>
      <c r="C72" s="16"/>
      <c r="E72" s="12"/>
      <c r="F72" s="26"/>
      <c r="G72" s="20"/>
      <c r="H72" s="20"/>
      <c r="I72" s="20"/>
    </row>
    <row r="73" spans="1:9" s="58" customFormat="1">
      <c r="A73" s="64"/>
      <c r="B73" s="20"/>
      <c r="C73" s="16"/>
      <c r="E73" s="12"/>
      <c r="F73" s="26"/>
      <c r="G73" s="20"/>
      <c r="H73" s="20"/>
      <c r="I73" s="20"/>
    </row>
    <row r="74" spans="1:9" s="58" customFormat="1">
      <c r="A74" s="64"/>
      <c r="B74" s="20"/>
      <c r="C74" s="16"/>
      <c r="E74" s="12"/>
      <c r="F74" s="26"/>
      <c r="G74" s="20"/>
      <c r="H74" s="20"/>
      <c r="I74" s="20"/>
    </row>
    <row r="75" spans="1:9" s="58" customFormat="1">
      <c r="A75" s="64"/>
      <c r="B75" s="20"/>
      <c r="C75" s="16"/>
      <c r="E75" s="12"/>
      <c r="F75" s="26"/>
      <c r="G75" s="20"/>
      <c r="H75" s="20"/>
      <c r="I75" s="20"/>
    </row>
    <row r="76" spans="1:9" s="58" customFormat="1">
      <c r="A76" s="64"/>
      <c r="B76" s="20"/>
      <c r="C76" s="16"/>
      <c r="E76" s="12"/>
      <c r="F76" s="26"/>
      <c r="G76" s="20"/>
      <c r="H76" s="20"/>
      <c r="I76" s="20"/>
    </row>
    <row r="77" spans="1:9" s="58" customFormat="1">
      <c r="A77" s="64"/>
      <c r="B77" s="20"/>
      <c r="C77" s="16"/>
      <c r="E77" s="12"/>
      <c r="F77" s="26"/>
      <c r="G77" s="20"/>
      <c r="H77" s="20"/>
      <c r="I77" s="20"/>
    </row>
    <row r="78" spans="1:9" s="58" customFormat="1">
      <c r="A78" s="64"/>
      <c r="B78" s="20"/>
      <c r="C78" s="16"/>
      <c r="E78" s="12"/>
      <c r="F78" s="26"/>
      <c r="G78" s="20"/>
      <c r="H78" s="20"/>
      <c r="I78" s="20"/>
    </row>
    <row r="79" spans="1:9" s="58" customFormat="1">
      <c r="A79" s="64"/>
      <c r="B79" s="20"/>
      <c r="C79" s="16"/>
      <c r="E79" s="12"/>
      <c r="F79" s="26"/>
      <c r="G79" s="20"/>
      <c r="H79" s="20"/>
      <c r="I79" s="20"/>
    </row>
    <row r="80" spans="1:9" s="58" customFormat="1">
      <c r="A80" s="64"/>
      <c r="B80" s="20"/>
      <c r="C80" s="16"/>
      <c r="E80" s="12"/>
      <c r="F80" s="26"/>
      <c r="G80" s="20"/>
      <c r="H80" s="20"/>
      <c r="I80" s="20"/>
    </row>
    <row r="81" spans="1:9" s="58" customFormat="1">
      <c r="A81" s="64"/>
      <c r="B81" s="20"/>
      <c r="C81" s="16"/>
      <c r="E81" s="12"/>
      <c r="F81" s="26"/>
      <c r="G81" s="20"/>
      <c r="H81" s="20"/>
      <c r="I81" s="20"/>
    </row>
    <row r="82" spans="1:9" s="58" customFormat="1">
      <c r="A82" s="64"/>
      <c r="B82" s="20"/>
      <c r="C82" s="16"/>
      <c r="E82" s="12"/>
      <c r="F82" s="26"/>
      <c r="G82" s="20"/>
      <c r="H82" s="20"/>
      <c r="I82" s="20"/>
    </row>
    <row r="83" spans="1:9" s="58" customFormat="1">
      <c r="A83" s="64"/>
      <c r="B83" s="20"/>
      <c r="C83" s="16"/>
      <c r="E83" s="12"/>
      <c r="F83" s="26"/>
      <c r="G83" s="20"/>
      <c r="H83" s="20"/>
      <c r="I83" s="20"/>
    </row>
    <row r="84" spans="1:9" s="58" customFormat="1">
      <c r="A84" s="64"/>
      <c r="B84" s="20"/>
      <c r="C84" s="16"/>
      <c r="E84" s="12"/>
      <c r="F84" s="26"/>
      <c r="G84" s="20"/>
      <c r="H84" s="20"/>
      <c r="I84" s="20"/>
    </row>
    <row r="85" spans="1:9" s="58" customFormat="1">
      <c r="A85" s="64"/>
      <c r="B85" s="20"/>
      <c r="C85" s="16"/>
      <c r="E85" s="12"/>
      <c r="F85" s="26"/>
      <c r="G85" s="20"/>
      <c r="H85" s="20"/>
      <c r="I85" s="20"/>
    </row>
    <row r="86" spans="1:9" s="58" customFormat="1">
      <c r="A86" s="64"/>
      <c r="B86" s="20"/>
      <c r="C86" s="16"/>
      <c r="E86" s="12"/>
      <c r="F86" s="26"/>
      <c r="G86" s="20"/>
      <c r="H86" s="20"/>
      <c r="I86" s="20"/>
    </row>
    <row r="87" spans="1:9" s="58" customFormat="1">
      <c r="A87" s="64"/>
      <c r="B87" s="20"/>
      <c r="C87" s="16"/>
      <c r="E87" s="12"/>
      <c r="F87" s="26"/>
      <c r="G87" s="20"/>
      <c r="H87" s="20"/>
      <c r="I87" s="20"/>
    </row>
    <row r="88" spans="1:9" s="58" customFormat="1">
      <c r="A88" s="64"/>
      <c r="B88" s="20"/>
      <c r="C88" s="16"/>
      <c r="E88" s="12"/>
      <c r="F88" s="26"/>
      <c r="G88" s="20"/>
      <c r="H88" s="20"/>
      <c r="I88" s="20"/>
    </row>
    <row r="89" spans="1:9" s="58" customFormat="1">
      <c r="A89" s="64"/>
      <c r="B89" s="20"/>
      <c r="C89" s="16"/>
      <c r="E89" s="12"/>
      <c r="F89" s="26"/>
      <c r="G89" s="20"/>
      <c r="H89" s="20"/>
      <c r="I89" s="20"/>
    </row>
    <row r="90" spans="1:9" s="58" customFormat="1">
      <c r="A90" s="64"/>
      <c r="B90" s="20"/>
      <c r="C90" s="16"/>
      <c r="E90" s="12"/>
      <c r="F90" s="26"/>
      <c r="G90" s="20"/>
      <c r="H90" s="20"/>
      <c r="I90" s="20"/>
    </row>
    <row r="91" spans="1:9" s="58" customFormat="1">
      <c r="A91" s="64"/>
      <c r="B91" s="20"/>
      <c r="C91" s="16"/>
      <c r="E91" s="12"/>
      <c r="F91" s="26"/>
      <c r="G91" s="20"/>
      <c r="H91" s="20"/>
      <c r="I91" s="20"/>
    </row>
    <row r="92" spans="1:9" s="58" customFormat="1">
      <c r="A92" s="64"/>
      <c r="B92" s="20"/>
      <c r="C92" s="16"/>
      <c r="E92" s="12"/>
      <c r="F92" s="26"/>
      <c r="G92" s="20"/>
      <c r="H92" s="20"/>
      <c r="I92" s="20"/>
    </row>
    <row r="93" spans="1:9" s="58" customFormat="1">
      <c r="A93" s="64"/>
      <c r="B93" s="20"/>
      <c r="C93" s="16"/>
      <c r="E93" s="12"/>
      <c r="F93" s="26"/>
      <c r="G93" s="20"/>
      <c r="H93" s="20"/>
      <c r="I93" s="20"/>
    </row>
    <row r="94" spans="1:9" s="58" customFormat="1">
      <c r="A94" s="64"/>
      <c r="B94" s="20"/>
      <c r="C94" s="16"/>
      <c r="E94" s="12"/>
      <c r="F94" s="26"/>
      <c r="G94" s="20"/>
      <c r="H94" s="20"/>
      <c r="I94" s="20"/>
    </row>
    <row r="95" spans="1:9" s="58" customFormat="1">
      <c r="A95" s="64"/>
      <c r="B95" s="20"/>
      <c r="C95" s="16"/>
      <c r="E95" s="12"/>
      <c r="F95" s="26"/>
      <c r="G95" s="20"/>
      <c r="H95" s="20"/>
      <c r="I95" s="20"/>
    </row>
    <row r="96" spans="1:9" s="58" customFormat="1">
      <c r="A96" s="73"/>
      <c r="B96" s="20"/>
      <c r="C96" s="16"/>
      <c r="E96" s="12"/>
      <c r="F96" s="26"/>
      <c r="G96" s="20"/>
      <c r="H96" s="20"/>
      <c r="I96" s="20"/>
    </row>
    <row r="97" spans="1:9" s="58" customFormat="1">
      <c r="A97" s="73"/>
      <c r="B97" s="20"/>
      <c r="C97" s="16"/>
      <c r="E97" s="12"/>
      <c r="F97" s="26"/>
      <c r="G97" s="20"/>
      <c r="H97" s="20"/>
      <c r="I97" s="20"/>
    </row>
    <row r="98" spans="1:9" s="58" customFormat="1">
      <c r="A98" s="73"/>
      <c r="B98" s="20"/>
      <c r="C98" s="16"/>
      <c r="E98" s="12"/>
      <c r="F98" s="26"/>
      <c r="G98" s="20"/>
      <c r="H98" s="20"/>
      <c r="I98" s="20"/>
    </row>
    <row r="99" spans="1:9" s="58" customFormat="1">
      <c r="A99" s="73"/>
      <c r="B99" s="20"/>
      <c r="C99" s="16"/>
      <c r="E99" s="12"/>
      <c r="F99" s="26"/>
      <c r="G99" s="20"/>
      <c r="H99" s="20"/>
      <c r="I99" s="20"/>
    </row>
    <row r="100" spans="1:9" s="58" customFormat="1">
      <c r="A100" s="74"/>
      <c r="B100" s="20"/>
      <c r="C100" s="16"/>
      <c r="E100" s="12"/>
      <c r="F100" s="26"/>
      <c r="G100" s="20"/>
      <c r="H100" s="20"/>
      <c r="I100" s="20"/>
    </row>
    <row r="101" spans="1:9" s="58" customFormat="1">
      <c r="A101" s="74"/>
      <c r="B101" s="20"/>
      <c r="C101" s="16"/>
      <c r="E101" s="12"/>
      <c r="F101" s="26"/>
      <c r="G101" s="20"/>
      <c r="H101" s="20"/>
      <c r="I101" s="20"/>
    </row>
    <row r="102" spans="1:9" s="58" customFormat="1">
      <c r="A102" s="74"/>
      <c r="B102" s="20"/>
      <c r="C102" s="16"/>
      <c r="E102" s="12"/>
      <c r="F102" s="26"/>
      <c r="G102" s="20"/>
      <c r="H102" s="20"/>
      <c r="I102" s="20"/>
    </row>
    <row r="103" spans="1:9" s="58" customFormat="1">
      <c r="A103" s="74"/>
      <c r="B103" s="20"/>
      <c r="C103" s="16"/>
      <c r="E103" s="12"/>
      <c r="F103" s="26"/>
      <c r="G103" s="20"/>
      <c r="H103" s="20"/>
      <c r="I103" s="20"/>
    </row>
    <row r="104" spans="1:9" s="58" customFormat="1">
      <c r="A104" s="74"/>
      <c r="B104" s="20"/>
      <c r="C104" s="16"/>
      <c r="E104" s="12"/>
      <c r="F104" s="26"/>
      <c r="G104" s="20"/>
      <c r="H104" s="20"/>
      <c r="I104" s="20"/>
    </row>
    <row r="105" spans="1:9" s="58" customFormat="1">
      <c r="A105" s="74"/>
      <c r="B105" s="20"/>
      <c r="C105" s="16"/>
      <c r="E105" s="12"/>
      <c r="F105" s="26"/>
      <c r="G105" s="20"/>
      <c r="H105" s="20"/>
      <c r="I105" s="20"/>
    </row>
    <row r="106" spans="1:9" s="58" customFormat="1">
      <c r="A106" s="74"/>
      <c r="B106" s="20"/>
      <c r="C106" s="16"/>
      <c r="E106" s="12"/>
      <c r="F106" s="26"/>
      <c r="G106" s="20"/>
      <c r="H106" s="20"/>
      <c r="I106" s="20"/>
    </row>
    <row r="107" spans="1:9" s="58" customFormat="1">
      <c r="A107" s="74"/>
      <c r="B107" s="75"/>
      <c r="C107" s="16"/>
      <c r="E107" s="12"/>
      <c r="F107" s="26"/>
      <c r="G107" s="20"/>
      <c r="H107" s="20"/>
      <c r="I107" s="20"/>
    </row>
    <row r="108" spans="1:9" s="58" customFormat="1">
      <c r="A108" s="74"/>
      <c r="B108" s="75"/>
      <c r="C108" s="16"/>
      <c r="E108" s="12"/>
      <c r="F108" s="26"/>
      <c r="G108" s="20"/>
      <c r="H108" s="20"/>
      <c r="I108" s="20"/>
    </row>
    <row r="109" spans="1:9" s="58" customFormat="1">
      <c r="A109" s="74"/>
      <c r="B109" s="75"/>
      <c r="C109" s="16"/>
      <c r="E109" s="12"/>
      <c r="F109" s="26"/>
      <c r="G109" s="20"/>
      <c r="H109" s="20"/>
      <c r="I109" s="20"/>
    </row>
    <row r="110" spans="1:9" s="58" customFormat="1">
      <c r="A110" s="74"/>
      <c r="B110" s="75"/>
      <c r="C110" s="16"/>
      <c r="E110" s="12"/>
      <c r="F110" s="26"/>
      <c r="G110" s="20"/>
      <c r="H110" s="20"/>
      <c r="I110" s="20"/>
    </row>
    <row r="111" spans="1:9" s="58" customFormat="1">
      <c r="A111" s="74"/>
      <c r="B111" s="75"/>
      <c r="C111" s="16"/>
      <c r="E111" s="12"/>
      <c r="F111" s="26"/>
      <c r="G111" s="20"/>
      <c r="H111" s="20"/>
      <c r="I111" s="20"/>
    </row>
    <row r="112" spans="1:9" s="58" customFormat="1">
      <c r="A112" s="74"/>
      <c r="B112" s="75"/>
      <c r="C112" s="16"/>
      <c r="E112" s="12"/>
      <c r="F112" s="26"/>
      <c r="G112" s="20"/>
      <c r="H112" s="20"/>
      <c r="I112" s="20"/>
    </row>
    <row r="113" spans="1:9" s="58" customFormat="1">
      <c r="A113" s="74"/>
      <c r="B113" s="75"/>
      <c r="C113" s="16"/>
      <c r="E113" s="12"/>
      <c r="F113" s="26"/>
      <c r="G113" s="20"/>
      <c r="H113" s="20"/>
      <c r="I113" s="20"/>
    </row>
    <row r="114" spans="1:9" s="58" customFormat="1">
      <c r="A114" s="74"/>
      <c r="B114" s="76"/>
      <c r="C114" s="51"/>
      <c r="E114" s="12"/>
      <c r="F114" s="26"/>
      <c r="G114" s="20"/>
      <c r="H114" s="20"/>
      <c r="I114" s="20"/>
    </row>
    <row r="115" spans="1:9" s="58" customFormat="1">
      <c r="A115" s="74"/>
      <c r="B115" s="52"/>
      <c r="C115" s="51"/>
      <c r="E115" s="12"/>
      <c r="F115" s="26"/>
      <c r="G115" s="20"/>
      <c r="H115" s="20"/>
      <c r="I115" s="20"/>
    </row>
    <row r="116" spans="1:9" s="58" customFormat="1">
      <c r="A116" s="74"/>
      <c r="B116" s="52"/>
      <c r="C116" s="51"/>
      <c r="E116" s="12"/>
      <c r="F116" s="26"/>
      <c r="G116" s="20"/>
      <c r="H116" s="20"/>
      <c r="I116" s="20"/>
    </row>
  </sheetData>
  <sheetProtection sheet="1" objects="1" scenarios="1" sort="0" autoFilter="0"/>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&amp;L&amp;8Preureditev referata (v objektu dekanat - klet)&amp;C&amp;8&amp;P&amp;R&amp;8&amp;A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15F97-D7B8-486D-AFB8-F4569DB250AF}">
  <dimension ref="A1:G143"/>
  <sheetViews>
    <sheetView view="pageBreakPreview" zoomScaleNormal="100" zoomScaleSheetLayoutView="100" zoomScalePageLayoutView="80" workbookViewId="0">
      <pane ySplit="2" topLeftCell="A69" activePane="bottomLeft" state="frozen"/>
      <selection pane="bottomLeft" activeCell="E76" sqref="E76:E78"/>
    </sheetView>
  </sheetViews>
  <sheetFormatPr defaultColWidth="8.7109375" defaultRowHeight="16.5"/>
  <cols>
    <col min="1" max="1" width="6.28515625" style="80" customWidth="1"/>
    <col min="2" max="2" width="56.28515625" style="81" customWidth="1"/>
    <col min="3" max="3" width="6.28515625" style="80" customWidth="1"/>
    <col min="4" max="4" width="10" style="88" customWidth="1"/>
    <col min="5" max="5" width="10" style="5" customWidth="1"/>
    <col min="6" max="6" width="12.140625" style="89" customWidth="1"/>
    <col min="7" max="16384" width="8.7109375" style="99"/>
  </cols>
  <sheetData>
    <row r="1" spans="1:6" s="84" customFormat="1" ht="16.5" customHeight="1">
      <c r="A1" s="80" t="s">
        <v>6</v>
      </c>
      <c r="B1" s="81" t="s">
        <v>10</v>
      </c>
      <c r="C1" s="82" t="s">
        <v>9</v>
      </c>
      <c r="D1" s="83" t="s">
        <v>12</v>
      </c>
      <c r="E1" s="4" t="s">
        <v>13</v>
      </c>
      <c r="F1" s="83" t="s">
        <v>11</v>
      </c>
    </row>
    <row r="2" spans="1:6" s="90" customFormat="1">
      <c r="A2" s="85">
        <v>8</v>
      </c>
      <c r="B2" s="86" t="s">
        <v>127</v>
      </c>
      <c r="C2" s="87"/>
      <c r="D2" s="88"/>
      <c r="E2" s="5"/>
      <c r="F2" s="89"/>
    </row>
    <row r="3" spans="1:6" s="94" customFormat="1">
      <c r="A3" s="91"/>
      <c r="B3" s="92"/>
      <c r="C3" s="93"/>
      <c r="D3" s="88"/>
      <c r="E3" s="5"/>
      <c r="F3" s="89"/>
    </row>
    <row r="4" spans="1:6" s="94" customFormat="1" ht="99">
      <c r="A4" s="91"/>
      <c r="B4" s="137" t="s">
        <v>300</v>
      </c>
      <c r="C4" s="93"/>
      <c r="D4" s="88"/>
      <c r="E4" s="5"/>
      <c r="F4" s="89"/>
    </row>
    <row r="5" spans="1:6" s="94" customFormat="1">
      <c r="A5" s="91"/>
      <c r="B5" s="98"/>
      <c r="C5" s="93"/>
      <c r="D5" s="88"/>
      <c r="E5" s="5"/>
      <c r="F5" s="89"/>
    </row>
    <row r="6" spans="1:6" s="94" customFormat="1">
      <c r="A6" s="91"/>
      <c r="B6" s="66" t="s">
        <v>311</v>
      </c>
      <c r="C6" s="93"/>
      <c r="D6" s="88"/>
      <c r="E6" s="5"/>
      <c r="F6" s="89"/>
    </row>
    <row r="7" spans="1:6" s="94" customFormat="1">
      <c r="A7" s="91"/>
      <c r="B7" s="98"/>
      <c r="C7" s="93"/>
      <c r="D7" s="88"/>
      <c r="E7" s="5"/>
      <c r="F7" s="89"/>
    </row>
    <row r="8" spans="1:6" s="94" customFormat="1" ht="33">
      <c r="A8" s="96">
        <f>MAX(A$2:A5)+0.01</f>
        <v>8.01</v>
      </c>
      <c r="B8" s="104" t="s">
        <v>191</v>
      </c>
      <c r="C8" s="84"/>
      <c r="D8" s="88"/>
      <c r="E8" s="5"/>
      <c r="F8" s="89"/>
    </row>
    <row r="9" spans="1:6" s="94" customFormat="1" ht="49.5">
      <c r="A9" s="96"/>
      <c r="B9" s="104" t="s">
        <v>420</v>
      </c>
      <c r="C9" s="84" t="s">
        <v>8</v>
      </c>
      <c r="D9" s="88">
        <v>12</v>
      </c>
      <c r="E9" s="12">
        <v>0</v>
      </c>
      <c r="F9" s="89">
        <f t="shared" ref="F9:F10" si="0">D9*E9</f>
        <v>0</v>
      </c>
    </row>
    <row r="10" spans="1:6" s="94" customFormat="1" ht="132">
      <c r="A10" s="96"/>
      <c r="B10" s="104" t="s">
        <v>421</v>
      </c>
      <c r="C10" s="84" t="s">
        <v>8</v>
      </c>
      <c r="D10" s="88">
        <v>9</v>
      </c>
      <c r="E10" s="12">
        <v>0</v>
      </c>
      <c r="F10" s="89">
        <f t="shared" si="0"/>
        <v>0</v>
      </c>
    </row>
    <row r="11" spans="1:6" s="94" customFormat="1">
      <c r="A11" s="96"/>
      <c r="B11" s="104"/>
      <c r="C11" s="84"/>
      <c r="D11" s="88"/>
      <c r="E11" s="5"/>
      <c r="F11" s="89"/>
    </row>
    <row r="12" spans="1:6" s="94" customFormat="1" ht="33">
      <c r="A12" s="96">
        <f>MAX(A$2:A11)+0.01</f>
        <v>8.02</v>
      </c>
      <c r="B12" s="104" t="s">
        <v>192</v>
      </c>
      <c r="C12" s="84"/>
      <c r="D12" s="88"/>
      <c r="E12" s="5"/>
      <c r="F12" s="89"/>
    </row>
    <row r="13" spans="1:6" s="94" customFormat="1" ht="66">
      <c r="A13" s="96"/>
      <c r="B13" s="104" t="s">
        <v>422</v>
      </c>
      <c r="C13" s="84" t="s">
        <v>8</v>
      </c>
      <c r="D13" s="88">
        <v>1</v>
      </c>
      <c r="E13" s="12">
        <v>0</v>
      </c>
      <c r="F13" s="89">
        <f t="shared" ref="F13:F17" si="1">D13*E13</f>
        <v>0</v>
      </c>
    </row>
    <row r="14" spans="1:6" s="94" customFormat="1">
      <c r="A14" s="96"/>
      <c r="B14" s="104"/>
      <c r="C14" s="84"/>
      <c r="D14" s="88"/>
      <c r="E14" s="5"/>
      <c r="F14" s="89"/>
    </row>
    <row r="15" spans="1:6" s="94" customFormat="1" ht="214.5">
      <c r="A15" s="96">
        <f>MAX(A$2:A14)+0.01</f>
        <v>8.0299999999999994</v>
      </c>
      <c r="B15" s="97" t="s">
        <v>423</v>
      </c>
      <c r="C15" s="84" t="s">
        <v>14</v>
      </c>
      <c r="D15" s="88">
        <v>500</v>
      </c>
      <c r="E15" s="12">
        <v>0</v>
      </c>
      <c r="F15" s="89">
        <f t="shared" si="1"/>
        <v>0</v>
      </c>
    </row>
    <row r="16" spans="1:6" s="94" customFormat="1">
      <c r="A16" s="96"/>
      <c r="B16" s="170"/>
      <c r="C16" s="84"/>
      <c r="D16" s="88"/>
      <c r="E16" s="5"/>
      <c r="F16" s="89"/>
    </row>
    <row r="17" spans="1:6" s="94" customFormat="1" ht="66">
      <c r="A17" s="96">
        <f>MAX(A$2:A16)+0.01</f>
        <v>8.0399999999999991</v>
      </c>
      <c r="B17" s="97" t="s">
        <v>343</v>
      </c>
      <c r="C17" s="84" t="s">
        <v>14</v>
      </c>
      <c r="D17" s="88">
        <v>75</v>
      </c>
      <c r="E17" s="12">
        <v>0</v>
      </c>
      <c r="F17" s="89">
        <f t="shared" si="1"/>
        <v>0</v>
      </c>
    </row>
    <row r="18" spans="1:6" s="94" customFormat="1">
      <c r="A18" s="96"/>
      <c r="B18" s="104"/>
      <c r="C18" s="84"/>
      <c r="D18" s="88"/>
      <c r="E18" s="5"/>
      <c r="F18" s="89"/>
    </row>
    <row r="19" spans="1:6" s="94" customFormat="1">
      <c r="A19" s="96"/>
      <c r="B19" s="171" t="s">
        <v>329</v>
      </c>
      <c r="C19" s="84"/>
      <c r="D19" s="88"/>
      <c r="E19" s="5"/>
      <c r="F19" s="89"/>
    </row>
    <row r="20" spans="1:6" s="94" customFormat="1">
      <c r="A20" s="96"/>
      <c r="B20" s="104"/>
      <c r="C20" s="84"/>
      <c r="D20" s="88"/>
      <c r="E20" s="5"/>
      <c r="F20" s="89"/>
    </row>
    <row r="21" spans="1:6" s="94" customFormat="1" ht="66">
      <c r="A21" s="96">
        <f>MAX(A$2:A20)+0.01</f>
        <v>8.0500000000000007</v>
      </c>
      <c r="B21" s="104" t="s">
        <v>341</v>
      </c>
      <c r="C21" s="84" t="s">
        <v>8</v>
      </c>
      <c r="D21" s="88">
        <v>17</v>
      </c>
      <c r="E21" s="12">
        <v>0</v>
      </c>
      <c r="F21" s="89">
        <f t="shared" ref="F21:F29" si="2">D21*E21</f>
        <v>0</v>
      </c>
    </row>
    <row r="22" spans="1:6" s="94" customFormat="1">
      <c r="A22" s="96"/>
      <c r="B22" s="86"/>
      <c r="C22" s="84"/>
      <c r="D22" s="88"/>
      <c r="E22" s="5"/>
      <c r="F22" s="89"/>
    </row>
    <row r="23" spans="1:6" s="94" customFormat="1" ht="49.5">
      <c r="A23" s="96">
        <f>MAX(A$2:A22)+0.01</f>
        <v>8.06</v>
      </c>
      <c r="B23" s="104" t="s">
        <v>138</v>
      </c>
      <c r="C23" s="84" t="s">
        <v>8</v>
      </c>
      <c r="D23" s="88">
        <v>19</v>
      </c>
      <c r="E23" s="12">
        <v>0</v>
      </c>
      <c r="F23" s="89">
        <f t="shared" ref="F23" si="3">D23*E23</f>
        <v>0</v>
      </c>
    </row>
    <row r="24" spans="1:6" s="94" customFormat="1">
      <c r="A24" s="96"/>
      <c r="B24" s="104"/>
      <c r="C24" s="84"/>
      <c r="D24" s="88"/>
      <c r="E24" s="5"/>
      <c r="F24" s="89"/>
    </row>
    <row r="25" spans="1:6" s="94" customFormat="1" ht="82.5">
      <c r="A25" s="96">
        <f>MAX(A$2:A24)+0.01</f>
        <v>8.07</v>
      </c>
      <c r="B25" s="104" t="s">
        <v>434</v>
      </c>
      <c r="C25" s="84" t="s">
        <v>8</v>
      </c>
      <c r="D25" s="88">
        <v>17</v>
      </c>
      <c r="E25" s="12">
        <v>0</v>
      </c>
      <c r="F25" s="89">
        <f t="shared" si="2"/>
        <v>0</v>
      </c>
    </row>
    <row r="26" spans="1:6" s="94" customFormat="1">
      <c r="A26" s="96"/>
      <c r="B26" s="104"/>
      <c r="C26" s="84"/>
      <c r="D26" s="88"/>
      <c r="E26" s="5"/>
      <c r="F26" s="89"/>
    </row>
    <row r="27" spans="1:6" s="94" customFormat="1" ht="198">
      <c r="A27" s="96">
        <f>MAX(A$2:A26)+0.01</f>
        <v>8.08</v>
      </c>
      <c r="B27" s="104" t="s">
        <v>435</v>
      </c>
      <c r="C27" s="84" t="s">
        <v>8</v>
      </c>
      <c r="D27" s="88">
        <v>17</v>
      </c>
      <c r="E27" s="12">
        <v>0</v>
      </c>
      <c r="F27" s="89">
        <f t="shared" si="2"/>
        <v>0</v>
      </c>
    </row>
    <row r="28" spans="1:6" s="94" customFormat="1">
      <c r="A28" s="96"/>
      <c r="B28" s="104"/>
      <c r="C28" s="84"/>
      <c r="D28" s="88"/>
      <c r="E28" s="5"/>
      <c r="F28" s="89"/>
    </row>
    <row r="29" spans="1:6" s="94" customFormat="1" ht="346.5">
      <c r="A29" s="96">
        <f>MAX(A$2:A28)+0.01</f>
        <v>8.09</v>
      </c>
      <c r="B29" s="104" t="s">
        <v>441</v>
      </c>
      <c r="C29" s="84" t="s">
        <v>8</v>
      </c>
      <c r="D29" s="88">
        <v>17</v>
      </c>
      <c r="E29" s="12">
        <v>0</v>
      </c>
      <c r="F29" s="89">
        <f t="shared" si="2"/>
        <v>0</v>
      </c>
    </row>
    <row r="30" spans="1:6" s="94" customFormat="1">
      <c r="A30" s="162"/>
      <c r="B30" s="104"/>
      <c r="C30" s="84"/>
      <c r="D30" s="88"/>
      <c r="E30" s="5"/>
      <c r="F30" s="89"/>
    </row>
    <row r="31" spans="1:6" s="94" customFormat="1" ht="33">
      <c r="A31" s="96">
        <f>MAX(A$2:A29)+0.01</f>
        <v>8.1</v>
      </c>
      <c r="B31" s="97" t="s">
        <v>132</v>
      </c>
      <c r="C31" s="84"/>
      <c r="D31" s="88"/>
      <c r="E31" s="5"/>
      <c r="F31" s="89"/>
    </row>
    <row r="32" spans="1:6" s="94" customFormat="1" ht="18">
      <c r="A32" s="96"/>
      <c r="B32" s="97" t="s">
        <v>262</v>
      </c>
      <c r="C32" s="84" t="s">
        <v>14</v>
      </c>
      <c r="D32" s="88">
        <v>310</v>
      </c>
      <c r="E32" s="12">
        <v>0</v>
      </c>
      <c r="F32" s="89">
        <f t="shared" ref="F32" si="4">D32*E32</f>
        <v>0</v>
      </c>
    </row>
    <row r="33" spans="1:6" s="94" customFormat="1" ht="18">
      <c r="A33" s="96"/>
      <c r="B33" s="97" t="s">
        <v>263</v>
      </c>
      <c r="C33" s="84" t="s">
        <v>14</v>
      </c>
      <c r="D33" s="88">
        <v>170</v>
      </c>
      <c r="E33" s="12">
        <v>0</v>
      </c>
      <c r="F33" s="89">
        <f t="shared" ref="F33" si="5">D33*E33</f>
        <v>0</v>
      </c>
    </row>
    <row r="34" spans="1:6" s="94" customFormat="1">
      <c r="A34" s="96"/>
      <c r="B34" s="104"/>
      <c r="C34" s="84"/>
      <c r="D34" s="88"/>
      <c r="E34" s="5"/>
      <c r="F34" s="89"/>
    </row>
    <row r="35" spans="1:6" s="94" customFormat="1" ht="33">
      <c r="A35" s="96">
        <f>MAX(A$2:A33)+0.01</f>
        <v>8.11</v>
      </c>
      <c r="B35" s="97" t="s">
        <v>133</v>
      </c>
      <c r="C35" s="84"/>
      <c r="D35" s="88"/>
      <c r="E35" s="5"/>
      <c r="F35" s="89"/>
    </row>
    <row r="36" spans="1:6" s="94" customFormat="1" ht="18">
      <c r="A36" s="96"/>
      <c r="B36" s="97" t="s">
        <v>264</v>
      </c>
      <c r="C36" s="84" t="s">
        <v>14</v>
      </c>
      <c r="D36" s="88">
        <v>280</v>
      </c>
      <c r="E36" s="12">
        <v>0</v>
      </c>
      <c r="F36" s="89">
        <f t="shared" ref="F36" si="6">D36*E36</f>
        <v>0</v>
      </c>
    </row>
    <row r="37" spans="1:6" s="94" customFormat="1" ht="18">
      <c r="A37" s="96"/>
      <c r="B37" s="97" t="s">
        <v>299</v>
      </c>
      <c r="C37" s="84" t="s">
        <v>14</v>
      </c>
      <c r="D37" s="88">
        <v>70</v>
      </c>
      <c r="E37" s="12">
        <v>0</v>
      </c>
      <c r="F37" s="89">
        <f t="shared" ref="F37" si="7">D37*E37</f>
        <v>0</v>
      </c>
    </row>
    <row r="38" spans="1:6" s="94" customFormat="1">
      <c r="A38" s="162"/>
      <c r="B38" s="104"/>
      <c r="C38" s="84"/>
      <c r="D38" s="88"/>
      <c r="E38" s="5"/>
      <c r="F38" s="89"/>
    </row>
    <row r="39" spans="1:6" s="94" customFormat="1" ht="33">
      <c r="A39" s="96">
        <f>MAX(A$2:A36)+0.01</f>
        <v>8.1199999999999992</v>
      </c>
      <c r="B39" s="97" t="s">
        <v>135</v>
      </c>
      <c r="C39" s="84"/>
      <c r="D39" s="88"/>
      <c r="E39" s="5"/>
      <c r="F39" s="89"/>
    </row>
    <row r="40" spans="1:6" s="94" customFormat="1" ht="18">
      <c r="A40" s="96"/>
      <c r="B40" s="100" t="s">
        <v>265</v>
      </c>
      <c r="C40" s="101" t="s">
        <v>14</v>
      </c>
      <c r="D40" s="102">
        <v>20</v>
      </c>
      <c r="E40" s="12">
        <v>0</v>
      </c>
      <c r="F40" s="103">
        <f t="shared" ref="F40" si="8">D40*E40</f>
        <v>0</v>
      </c>
    </row>
    <row r="41" spans="1:6" s="94" customFormat="1" ht="18">
      <c r="A41" s="96"/>
      <c r="B41" s="65" t="s">
        <v>445</v>
      </c>
      <c r="C41" s="101" t="s">
        <v>14</v>
      </c>
      <c r="D41" s="102">
        <v>20</v>
      </c>
      <c r="E41" s="12">
        <v>0</v>
      </c>
      <c r="F41" s="103">
        <f t="shared" ref="F41" si="9">D41*E41</f>
        <v>0</v>
      </c>
    </row>
    <row r="42" spans="1:6" s="94" customFormat="1" ht="18">
      <c r="A42" s="96"/>
      <c r="B42" s="65" t="s">
        <v>424</v>
      </c>
      <c r="C42" s="101" t="s">
        <v>14</v>
      </c>
      <c r="D42" s="102">
        <v>75</v>
      </c>
      <c r="E42" s="12">
        <v>0</v>
      </c>
      <c r="F42" s="103">
        <f t="shared" ref="F42" si="10">D42*E42</f>
        <v>0</v>
      </c>
    </row>
    <row r="43" spans="1:6" s="94" customFormat="1">
      <c r="A43" s="96"/>
      <c r="B43" s="100"/>
      <c r="C43" s="101"/>
      <c r="D43" s="102"/>
      <c r="E43" s="15"/>
      <c r="F43" s="103"/>
    </row>
    <row r="44" spans="1:6" s="94" customFormat="1" ht="33">
      <c r="A44" s="96">
        <f>MAX(A$2:A36)+0.01</f>
        <v>8.1199999999999992</v>
      </c>
      <c r="B44" s="97" t="s">
        <v>136</v>
      </c>
      <c r="E44" s="174"/>
    </row>
    <row r="45" spans="1:6" s="94" customFormat="1">
      <c r="A45" s="162"/>
      <c r="B45" s="104" t="s">
        <v>131</v>
      </c>
      <c r="C45" s="84" t="s">
        <v>14</v>
      </c>
      <c r="D45" s="88">
        <v>390</v>
      </c>
      <c r="E45" s="12">
        <v>0</v>
      </c>
      <c r="F45" s="89">
        <f t="shared" ref="F45" si="11">D45*E45</f>
        <v>0</v>
      </c>
    </row>
    <row r="46" spans="1:6" s="94" customFormat="1">
      <c r="A46" s="162"/>
      <c r="B46" s="104"/>
      <c r="C46" s="84"/>
      <c r="D46" s="88"/>
      <c r="E46" s="5"/>
      <c r="F46" s="89"/>
    </row>
    <row r="47" spans="1:6" s="94" customFormat="1" ht="49.5">
      <c r="A47" s="96">
        <f>MAX(A$2:A45)+0.01</f>
        <v>8.1300000000000008</v>
      </c>
      <c r="B47" s="97" t="s">
        <v>134</v>
      </c>
      <c r="C47" s="84"/>
      <c r="D47" s="88"/>
      <c r="E47" s="5"/>
      <c r="F47" s="89"/>
    </row>
    <row r="48" spans="1:6" s="94" customFormat="1" ht="18">
      <c r="A48" s="96"/>
      <c r="B48" s="97" t="s">
        <v>266</v>
      </c>
      <c r="C48" s="84" t="s">
        <v>14</v>
      </c>
      <c r="D48" s="88">
        <v>60</v>
      </c>
      <c r="E48" s="12">
        <v>0</v>
      </c>
      <c r="F48" s="89">
        <f>D48*E48</f>
        <v>0</v>
      </c>
    </row>
    <row r="49" spans="1:6" s="94" customFormat="1">
      <c r="A49" s="162"/>
      <c r="B49" s="97"/>
      <c r="C49" s="84"/>
      <c r="D49" s="88"/>
      <c r="E49" s="5"/>
      <c r="F49" s="89"/>
    </row>
    <row r="50" spans="1:6" s="94" customFormat="1" ht="49.5">
      <c r="A50" s="96">
        <f>MAX(A$2:A48)+0.01</f>
        <v>8.14</v>
      </c>
      <c r="B50" s="97" t="s">
        <v>122</v>
      </c>
      <c r="C50" s="84"/>
      <c r="D50" s="88"/>
      <c r="E50" s="5"/>
      <c r="F50" s="89"/>
    </row>
    <row r="51" spans="1:6" s="94" customFormat="1">
      <c r="A51" s="96"/>
      <c r="B51" s="104" t="s">
        <v>89</v>
      </c>
      <c r="C51" s="84" t="s">
        <v>14</v>
      </c>
      <c r="D51" s="88">
        <v>20</v>
      </c>
      <c r="E51" s="12">
        <v>0</v>
      </c>
      <c r="F51" s="89">
        <f>D51*E51</f>
        <v>0</v>
      </c>
    </row>
    <row r="52" spans="1:6" s="94" customFormat="1">
      <c r="A52" s="96"/>
      <c r="B52" s="97"/>
      <c r="C52" s="84"/>
      <c r="D52" s="88"/>
      <c r="E52" s="5"/>
      <c r="F52" s="89"/>
    </row>
    <row r="53" spans="1:6" s="94" customFormat="1" ht="49.5">
      <c r="A53" s="96">
        <f>MAX(A$2:A48)+0.01</f>
        <v>8.14</v>
      </c>
      <c r="B53" s="97" t="s">
        <v>102</v>
      </c>
      <c r="C53" s="84"/>
      <c r="D53" s="88"/>
      <c r="E53" s="5"/>
      <c r="F53" s="89"/>
    </row>
    <row r="54" spans="1:6" s="94" customFormat="1">
      <c r="A54" s="96"/>
      <c r="B54" s="104" t="s">
        <v>93</v>
      </c>
      <c r="C54" s="84" t="s">
        <v>14</v>
      </c>
      <c r="D54" s="88">
        <v>230</v>
      </c>
      <c r="E54" s="12">
        <v>0</v>
      </c>
      <c r="F54" s="89">
        <f>D54*E54</f>
        <v>0</v>
      </c>
    </row>
    <row r="55" spans="1:6" s="94" customFormat="1">
      <c r="A55" s="96"/>
      <c r="B55" s="104" t="s">
        <v>89</v>
      </c>
      <c r="C55" s="84" t="s">
        <v>14</v>
      </c>
      <c r="D55" s="88">
        <v>20</v>
      </c>
      <c r="E55" s="12">
        <v>0</v>
      </c>
      <c r="F55" s="89">
        <f>D55*E55</f>
        <v>0</v>
      </c>
    </row>
    <row r="56" spans="1:6" s="94" customFormat="1">
      <c r="A56" s="96"/>
      <c r="B56" s="104"/>
      <c r="C56" s="84"/>
      <c r="D56" s="88"/>
      <c r="E56" s="5"/>
      <c r="F56" s="89"/>
    </row>
    <row r="57" spans="1:6" s="94" customFormat="1" ht="33">
      <c r="A57" s="96">
        <f>MAX(A$2:A54)+0.01</f>
        <v>8.15</v>
      </c>
      <c r="B57" s="104" t="s">
        <v>97</v>
      </c>
      <c r="C57" s="84"/>
      <c r="D57" s="88"/>
      <c r="E57" s="5"/>
      <c r="F57" s="89"/>
    </row>
    <row r="58" spans="1:6" s="94" customFormat="1">
      <c r="A58" s="96"/>
      <c r="B58" s="104" t="s">
        <v>89</v>
      </c>
      <c r="C58" s="84" t="s">
        <v>14</v>
      </c>
      <c r="D58" s="88">
        <v>5</v>
      </c>
      <c r="E58" s="12">
        <v>0</v>
      </c>
      <c r="F58" s="105">
        <f>D58*E58</f>
        <v>0</v>
      </c>
    </row>
    <row r="59" spans="1:6" s="94" customFormat="1">
      <c r="A59" s="96"/>
      <c r="B59" s="104" t="s">
        <v>95</v>
      </c>
      <c r="C59" s="84" t="s">
        <v>14</v>
      </c>
      <c r="D59" s="88">
        <v>5</v>
      </c>
      <c r="E59" s="12">
        <v>0</v>
      </c>
      <c r="F59" s="105">
        <f>D59*E59</f>
        <v>0</v>
      </c>
    </row>
    <row r="60" spans="1:6" s="94" customFormat="1">
      <c r="A60" s="96"/>
      <c r="B60" s="97"/>
      <c r="C60" s="84"/>
      <c r="D60" s="88"/>
      <c r="E60" s="5"/>
      <c r="F60" s="89"/>
    </row>
    <row r="61" spans="1:6" s="94" customFormat="1" ht="33">
      <c r="A61" s="96">
        <f>MAX(A$2:A59)+0.01</f>
        <v>8.16</v>
      </c>
      <c r="B61" s="97" t="s">
        <v>137</v>
      </c>
      <c r="C61" s="84"/>
      <c r="D61" s="88"/>
      <c r="E61" s="5"/>
      <c r="F61" s="89"/>
    </row>
    <row r="62" spans="1:6" s="94" customFormat="1">
      <c r="A62" s="96"/>
      <c r="B62" s="97" t="s">
        <v>89</v>
      </c>
      <c r="C62" s="84" t="s">
        <v>14</v>
      </c>
      <c r="D62" s="88">
        <v>80</v>
      </c>
      <c r="E62" s="12">
        <v>0</v>
      </c>
      <c r="F62" s="89">
        <f>D62*E62</f>
        <v>0</v>
      </c>
    </row>
    <row r="63" spans="1:6" s="94" customFormat="1">
      <c r="A63" s="162"/>
      <c r="B63" s="97"/>
      <c r="C63" s="84"/>
      <c r="D63" s="88"/>
      <c r="E63" s="5"/>
      <c r="F63" s="89"/>
    </row>
    <row r="64" spans="1:6" s="94" customFormat="1">
      <c r="A64" s="96">
        <f>MAX(A$2:A62)+0.01</f>
        <v>8.17</v>
      </c>
      <c r="B64" s="104" t="s">
        <v>106</v>
      </c>
      <c r="C64" s="84"/>
      <c r="D64" s="88"/>
      <c r="E64" s="5"/>
      <c r="F64" s="105"/>
    </row>
    <row r="65" spans="1:6" s="94" customFormat="1">
      <c r="A65" s="162"/>
      <c r="B65" s="104" t="s">
        <v>108</v>
      </c>
      <c r="C65" s="84" t="s">
        <v>8</v>
      </c>
      <c r="D65" s="88">
        <v>17</v>
      </c>
      <c r="E65" s="12">
        <v>0</v>
      </c>
      <c r="F65" s="105">
        <f>D65*E65</f>
        <v>0</v>
      </c>
    </row>
    <row r="66" spans="1:6" s="94" customFormat="1">
      <c r="A66" s="162"/>
      <c r="B66" s="104"/>
      <c r="C66" s="84"/>
      <c r="D66" s="88"/>
      <c r="E66" s="5"/>
      <c r="F66" s="105"/>
    </row>
    <row r="67" spans="1:6" s="94" customFormat="1" ht="66">
      <c r="A67" s="96">
        <f>MAX(A$2:A66)+0.01</f>
        <v>8.18</v>
      </c>
      <c r="B67" s="104" t="s">
        <v>342</v>
      </c>
      <c r="C67" s="84" t="s">
        <v>8</v>
      </c>
      <c r="D67" s="88">
        <v>17</v>
      </c>
      <c r="E67" s="12">
        <v>0</v>
      </c>
      <c r="F67" s="105">
        <f>D67*E67</f>
        <v>0</v>
      </c>
    </row>
    <row r="68" spans="1:6" s="94" customFormat="1">
      <c r="A68" s="172"/>
      <c r="B68" s="160"/>
      <c r="C68" s="84"/>
      <c r="D68" s="88"/>
      <c r="E68" s="5"/>
      <c r="F68" s="89"/>
    </row>
    <row r="69" spans="1:6" s="94" customFormat="1">
      <c r="A69" s="96">
        <f>MAX(A$2:A67)+0.01</f>
        <v>8.19</v>
      </c>
      <c r="B69" s="160" t="s">
        <v>128</v>
      </c>
      <c r="C69" s="84" t="s">
        <v>5</v>
      </c>
      <c r="D69" s="88">
        <v>1</v>
      </c>
      <c r="E69" s="12">
        <v>0</v>
      </c>
      <c r="F69" s="89">
        <f t="shared" ref="F69" si="12">D69*E69</f>
        <v>0</v>
      </c>
    </row>
    <row r="70" spans="1:6" s="94" customFormat="1">
      <c r="A70" s="172"/>
      <c r="B70" s="160"/>
      <c r="C70" s="84"/>
      <c r="D70" s="88"/>
      <c r="E70" s="5"/>
      <c r="F70" s="89"/>
    </row>
    <row r="71" spans="1:6" s="94" customFormat="1" ht="165">
      <c r="A71" s="96">
        <f>MAX(A$2:A69)+0.01</f>
        <v>8.1999999999999993</v>
      </c>
      <c r="B71" s="160" t="s">
        <v>129</v>
      </c>
      <c r="C71" s="84" t="s">
        <v>5</v>
      </c>
      <c r="D71" s="88">
        <v>1</v>
      </c>
      <c r="E71" s="12">
        <v>0</v>
      </c>
      <c r="F71" s="89">
        <f t="shared" ref="F71:F73" si="13">D71*E71</f>
        <v>0</v>
      </c>
    </row>
    <row r="72" spans="1:6" s="94" customFormat="1">
      <c r="A72" s="172"/>
      <c r="B72" s="160"/>
      <c r="C72" s="84"/>
      <c r="D72" s="88"/>
      <c r="E72" s="5"/>
      <c r="F72" s="89"/>
    </row>
    <row r="73" spans="1:6" s="94" customFormat="1" ht="231">
      <c r="A73" s="96">
        <f>MAX(A$2:A71)+0.01</f>
        <v>8.2100000000000009</v>
      </c>
      <c r="B73" s="160" t="s">
        <v>130</v>
      </c>
      <c r="C73" s="84" t="s">
        <v>5</v>
      </c>
      <c r="D73" s="88">
        <v>1</v>
      </c>
      <c r="E73" s="12">
        <v>0</v>
      </c>
      <c r="F73" s="89">
        <f t="shared" si="13"/>
        <v>0</v>
      </c>
    </row>
    <row r="74" spans="1:6" s="94" customFormat="1">
      <c r="A74" s="96"/>
      <c r="B74" s="160"/>
      <c r="C74" s="84"/>
      <c r="D74" s="88"/>
      <c r="E74" s="5"/>
      <c r="F74" s="89"/>
    </row>
    <row r="75" spans="1:6" s="94" customFormat="1" ht="33">
      <c r="A75" s="96">
        <f>MAX(A$2:A73)+0.01</f>
        <v>8.2200000000000006</v>
      </c>
      <c r="B75" s="97" t="s">
        <v>238</v>
      </c>
      <c r="C75" s="173"/>
      <c r="D75" s="88"/>
      <c r="E75" s="5"/>
      <c r="F75" s="89"/>
    </row>
    <row r="76" spans="1:6" s="94" customFormat="1">
      <c r="A76" s="96"/>
      <c r="B76" s="97" t="s">
        <v>235</v>
      </c>
      <c r="C76" s="84" t="s">
        <v>8</v>
      </c>
      <c r="D76" s="88">
        <v>1</v>
      </c>
      <c r="E76" s="12">
        <v>0</v>
      </c>
      <c r="F76" s="89">
        <f t="shared" ref="F76:F77" si="14">D76*E76</f>
        <v>0</v>
      </c>
    </row>
    <row r="77" spans="1:6" s="94" customFormat="1">
      <c r="A77" s="96"/>
      <c r="B77" s="97" t="s">
        <v>236</v>
      </c>
      <c r="C77" s="84" t="s">
        <v>8</v>
      </c>
      <c r="D77" s="88">
        <v>1</v>
      </c>
      <c r="E77" s="12">
        <v>0</v>
      </c>
      <c r="F77" s="89">
        <f t="shared" si="14"/>
        <v>0</v>
      </c>
    </row>
    <row r="78" spans="1:6" s="94" customFormat="1">
      <c r="A78" s="96"/>
      <c r="B78" s="160" t="s">
        <v>237</v>
      </c>
      <c r="C78" s="84" t="s">
        <v>8</v>
      </c>
      <c r="D78" s="88">
        <v>2</v>
      </c>
      <c r="E78" s="12">
        <v>0</v>
      </c>
      <c r="F78" s="89">
        <f t="shared" ref="F78" si="15">D78*E78</f>
        <v>0</v>
      </c>
    </row>
    <row r="79" spans="1:6">
      <c r="A79" s="112"/>
      <c r="B79" s="113"/>
      <c r="C79" s="114"/>
      <c r="D79" s="115"/>
      <c r="E79" s="6"/>
      <c r="F79" s="116"/>
    </row>
    <row r="80" spans="1:6">
      <c r="A80" s="96"/>
      <c r="B80" s="99"/>
      <c r="C80" s="84"/>
      <c r="E80" s="7" t="s">
        <v>7</v>
      </c>
      <c r="F80" s="117">
        <f>SUM(F8:F79)</f>
        <v>0</v>
      </c>
    </row>
    <row r="81" spans="1:7">
      <c r="A81" s="96"/>
      <c r="B81" s="99"/>
      <c r="C81" s="84"/>
    </row>
    <row r="82" spans="1:7">
      <c r="A82" s="96"/>
      <c r="B82" s="99"/>
      <c r="C82" s="84"/>
    </row>
    <row r="83" spans="1:7">
      <c r="A83" s="96"/>
      <c r="B83" s="99"/>
      <c r="C83" s="84"/>
    </row>
    <row r="84" spans="1:7">
      <c r="A84" s="96"/>
      <c r="B84" s="97"/>
      <c r="C84" s="84"/>
    </row>
    <row r="85" spans="1:7">
      <c r="A85" s="96"/>
      <c r="B85" s="157"/>
      <c r="C85" s="84"/>
    </row>
    <row r="86" spans="1:7">
      <c r="A86" s="96"/>
      <c r="B86" s="157"/>
      <c r="C86" s="84"/>
    </row>
    <row r="87" spans="1:7" s="88" customFormat="1">
      <c r="A87" s="96"/>
      <c r="B87" s="157"/>
      <c r="C87" s="84"/>
      <c r="E87" s="5"/>
      <c r="F87" s="89"/>
      <c r="G87" s="99"/>
    </row>
    <row r="88" spans="1:7" s="88" customFormat="1">
      <c r="A88" s="96"/>
      <c r="B88" s="157"/>
      <c r="C88" s="84"/>
      <c r="E88" s="5"/>
      <c r="F88" s="89"/>
      <c r="G88" s="99"/>
    </row>
    <row r="89" spans="1:7" s="88" customFormat="1">
      <c r="A89" s="96"/>
      <c r="B89" s="157"/>
      <c r="C89" s="84"/>
      <c r="E89" s="5"/>
      <c r="F89" s="89"/>
      <c r="G89" s="99"/>
    </row>
    <row r="90" spans="1:7" s="88" customFormat="1">
      <c r="A90" s="96"/>
      <c r="B90" s="157"/>
      <c r="C90" s="84"/>
      <c r="E90" s="5"/>
      <c r="F90" s="89"/>
      <c r="G90" s="99"/>
    </row>
    <row r="91" spans="1:7" s="88" customFormat="1">
      <c r="A91" s="96"/>
      <c r="B91" s="99"/>
      <c r="C91" s="84"/>
      <c r="E91" s="5"/>
      <c r="F91" s="89"/>
      <c r="G91" s="99"/>
    </row>
    <row r="92" spans="1:7" s="88" customFormat="1">
      <c r="A92" s="96"/>
      <c r="B92" s="99"/>
      <c r="C92" s="84"/>
      <c r="E92" s="5"/>
      <c r="F92" s="89"/>
      <c r="G92" s="99"/>
    </row>
    <row r="93" spans="1:7" s="88" customFormat="1">
      <c r="A93" s="96"/>
      <c r="B93" s="99"/>
      <c r="C93" s="84"/>
      <c r="E93" s="5"/>
      <c r="F93" s="89"/>
      <c r="G93" s="99"/>
    </row>
    <row r="94" spans="1:7" s="88" customFormat="1">
      <c r="A94" s="96"/>
      <c r="B94" s="99"/>
      <c r="C94" s="84"/>
      <c r="E94" s="5"/>
      <c r="F94" s="89"/>
      <c r="G94" s="99"/>
    </row>
    <row r="95" spans="1:7" s="88" customFormat="1">
      <c r="A95" s="96"/>
      <c r="B95" s="99"/>
      <c r="C95" s="84"/>
      <c r="E95" s="5"/>
      <c r="F95" s="89"/>
      <c r="G95" s="99"/>
    </row>
    <row r="96" spans="1:7" s="88" customFormat="1">
      <c r="A96" s="96"/>
      <c r="B96" s="99"/>
      <c r="C96" s="84"/>
      <c r="E96" s="5"/>
      <c r="F96" s="89"/>
      <c r="G96" s="99"/>
    </row>
    <row r="97" spans="1:7" s="88" customFormat="1">
      <c r="A97" s="96"/>
      <c r="B97" s="99"/>
      <c r="C97" s="84"/>
      <c r="E97" s="5"/>
      <c r="F97" s="89"/>
      <c r="G97" s="99"/>
    </row>
    <row r="98" spans="1:7" s="88" customFormat="1">
      <c r="A98" s="96"/>
      <c r="B98" s="99"/>
      <c r="C98" s="84"/>
      <c r="E98" s="5"/>
      <c r="F98" s="89"/>
      <c r="G98" s="99"/>
    </row>
    <row r="99" spans="1:7" s="88" customFormat="1">
      <c r="A99" s="96"/>
      <c r="B99" s="99"/>
      <c r="C99" s="84"/>
      <c r="E99" s="5"/>
      <c r="F99" s="89"/>
      <c r="G99" s="99"/>
    </row>
    <row r="100" spans="1:7" s="88" customFormat="1">
      <c r="A100" s="96"/>
      <c r="B100" s="99"/>
      <c r="C100" s="84"/>
      <c r="E100" s="5"/>
      <c r="F100" s="89"/>
      <c r="G100" s="99"/>
    </row>
    <row r="101" spans="1:7" s="88" customFormat="1">
      <c r="A101" s="96"/>
      <c r="B101" s="99"/>
      <c r="C101" s="84"/>
      <c r="E101" s="5"/>
      <c r="F101" s="89"/>
      <c r="G101" s="99"/>
    </row>
    <row r="102" spans="1:7" s="88" customFormat="1">
      <c r="A102" s="96"/>
      <c r="B102" s="99"/>
      <c r="C102" s="84"/>
      <c r="E102" s="5"/>
      <c r="F102" s="89"/>
      <c r="G102" s="99"/>
    </row>
    <row r="103" spans="1:7" s="88" customFormat="1">
      <c r="A103" s="96"/>
      <c r="B103" s="99"/>
      <c r="C103" s="84"/>
      <c r="E103" s="5"/>
      <c r="F103" s="89"/>
      <c r="G103" s="99"/>
    </row>
    <row r="104" spans="1:7" s="88" customFormat="1">
      <c r="A104" s="96"/>
      <c r="B104" s="99"/>
      <c r="C104" s="84"/>
      <c r="E104" s="5"/>
      <c r="F104" s="89"/>
      <c r="G104" s="99"/>
    </row>
    <row r="105" spans="1:7" s="88" customFormat="1">
      <c r="A105" s="96"/>
      <c r="B105" s="99"/>
      <c r="C105" s="84"/>
      <c r="E105" s="5"/>
      <c r="F105" s="89"/>
      <c r="G105" s="99"/>
    </row>
    <row r="106" spans="1:7" s="88" customFormat="1">
      <c r="A106" s="96"/>
      <c r="B106" s="99"/>
      <c r="C106" s="84"/>
      <c r="E106" s="5"/>
      <c r="F106" s="89"/>
      <c r="G106" s="99"/>
    </row>
    <row r="107" spans="1:7" s="88" customFormat="1">
      <c r="A107" s="96"/>
      <c r="B107" s="99"/>
      <c r="C107" s="84"/>
      <c r="E107" s="5"/>
      <c r="F107" s="89"/>
      <c r="G107" s="99"/>
    </row>
    <row r="108" spans="1:7" s="88" customFormat="1">
      <c r="A108" s="96"/>
      <c r="B108" s="99"/>
      <c r="C108" s="84"/>
      <c r="E108" s="5"/>
      <c r="F108" s="89"/>
      <c r="G108" s="99"/>
    </row>
    <row r="109" spans="1:7" s="88" customFormat="1">
      <c r="A109" s="96"/>
      <c r="B109" s="99"/>
      <c r="C109" s="84"/>
      <c r="E109" s="5"/>
      <c r="F109" s="89"/>
      <c r="G109" s="99"/>
    </row>
    <row r="110" spans="1:7" s="88" customFormat="1">
      <c r="A110" s="96"/>
      <c r="B110" s="99"/>
      <c r="C110" s="84"/>
      <c r="E110" s="5"/>
      <c r="F110" s="89"/>
      <c r="G110" s="99"/>
    </row>
    <row r="111" spans="1:7" s="88" customFormat="1">
      <c r="A111" s="96"/>
      <c r="B111" s="99"/>
      <c r="C111" s="84"/>
      <c r="E111" s="5"/>
      <c r="F111" s="89"/>
      <c r="G111" s="99"/>
    </row>
    <row r="112" spans="1:7" s="88" customFormat="1">
      <c r="A112" s="96"/>
      <c r="B112" s="99"/>
      <c r="C112" s="84"/>
      <c r="E112" s="5"/>
      <c r="F112" s="89"/>
      <c r="G112" s="99"/>
    </row>
    <row r="113" spans="1:7" s="88" customFormat="1">
      <c r="A113" s="96"/>
      <c r="B113" s="99"/>
      <c r="C113" s="84"/>
      <c r="E113" s="5"/>
      <c r="F113" s="89"/>
      <c r="G113" s="99"/>
    </row>
    <row r="114" spans="1:7" s="88" customFormat="1">
      <c r="A114" s="96"/>
      <c r="B114" s="99"/>
      <c r="C114" s="84"/>
      <c r="E114" s="5"/>
      <c r="F114" s="89"/>
      <c r="G114" s="99"/>
    </row>
    <row r="115" spans="1:7" s="88" customFormat="1">
      <c r="A115" s="96"/>
      <c r="B115" s="99"/>
      <c r="C115" s="84"/>
      <c r="E115" s="5"/>
      <c r="F115" s="89"/>
      <c r="G115" s="99"/>
    </row>
    <row r="116" spans="1:7" s="88" customFormat="1">
      <c r="A116" s="96"/>
      <c r="B116" s="99"/>
      <c r="C116" s="84"/>
      <c r="E116" s="5"/>
      <c r="F116" s="89"/>
      <c r="G116" s="99"/>
    </row>
    <row r="117" spans="1:7" s="88" customFormat="1">
      <c r="A117" s="96"/>
      <c r="B117" s="99"/>
      <c r="C117" s="84"/>
      <c r="E117" s="5"/>
      <c r="F117" s="89"/>
      <c r="G117" s="99"/>
    </row>
    <row r="118" spans="1:7" s="88" customFormat="1">
      <c r="A118" s="96"/>
      <c r="B118" s="99"/>
      <c r="C118" s="84"/>
      <c r="E118" s="5"/>
      <c r="F118" s="89"/>
      <c r="G118" s="99"/>
    </row>
    <row r="119" spans="1:7" s="88" customFormat="1">
      <c r="A119" s="96"/>
      <c r="B119" s="99"/>
      <c r="C119" s="84"/>
      <c r="E119" s="5"/>
      <c r="F119" s="89"/>
      <c r="G119" s="99"/>
    </row>
    <row r="120" spans="1:7" s="88" customFormat="1">
      <c r="A120" s="96"/>
      <c r="B120" s="99"/>
      <c r="C120" s="84"/>
      <c r="E120" s="5"/>
      <c r="F120" s="89"/>
      <c r="G120" s="99"/>
    </row>
    <row r="121" spans="1:7" s="88" customFormat="1">
      <c r="A121" s="96"/>
      <c r="B121" s="99"/>
      <c r="C121" s="84"/>
      <c r="E121" s="5"/>
      <c r="F121" s="89"/>
      <c r="G121" s="99"/>
    </row>
    <row r="122" spans="1:7" s="88" customFormat="1">
      <c r="A122" s="96"/>
      <c r="B122" s="99"/>
      <c r="C122" s="84"/>
      <c r="E122" s="5"/>
      <c r="F122" s="89"/>
      <c r="G122" s="99"/>
    </row>
    <row r="123" spans="1:7" s="88" customFormat="1">
      <c r="A123" s="127"/>
      <c r="B123" s="99"/>
      <c r="C123" s="84"/>
      <c r="E123" s="5"/>
      <c r="F123" s="89"/>
      <c r="G123" s="99"/>
    </row>
    <row r="124" spans="1:7" s="88" customFormat="1">
      <c r="A124" s="127"/>
      <c r="B124" s="99"/>
      <c r="C124" s="84"/>
      <c r="E124" s="5"/>
      <c r="F124" s="89"/>
      <c r="G124" s="99"/>
    </row>
    <row r="125" spans="1:7" s="88" customFormat="1">
      <c r="A125" s="127"/>
      <c r="B125" s="99"/>
      <c r="C125" s="84"/>
      <c r="E125" s="5"/>
      <c r="F125" s="89"/>
      <c r="G125" s="99"/>
    </row>
    <row r="126" spans="1:7" s="88" customFormat="1">
      <c r="A126" s="127"/>
      <c r="B126" s="99"/>
      <c r="C126" s="84"/>
      <c r="E126" s="5"/>
      <c r="F126" s="89"/>
      <c r="G126" s="99"/>
    </row>
    <row r="127" spans="1:7" s="88" customFormat="1">
      <c r="A127" s="128"/>
      <c r="B127" s="99"/>
      <c r="C127" s="84"/>
      <c r="E127" s="5"/>
      <c r="F127" s="89"/>
      <c r="G127" s="99"/>
    </row>
    <row r="128" spans="1:7" s="88" customFormat="1">
      <c r="A128" s="128"/>
      <c r="B128" s="99"/>
      <c r="C128" s="84"/>
      <c r="E128" s="5"/>
      <c r="F128" s="89"/>
      <c r="G128" s="99"/>
    </row>
    <row r="129" spans="1:7" s="88" customFormat="1">
      <c r="A129" s="128"/>
      <c r="B129" s="99"/>
      <c r="C129" s="84"/>
      <c r="E129" s="5"/>
      <c r="F129" s="89"/>
      <c r="G129" s="99"/>
    </row>
    <row r="130" spans="1:7" s="88" customFormat="1">
      <c r="A130" s="128"/>
      <c r="B130" s="99"/>
      <c r="C130" s="84"/>
      <c r="E130" s="5"/>
      <c r="F130" s="89"/>
      <c r="G130" s="99"/>
    </row>
    <row r="131" spans="1:7" s="88" customFormat="1">
      <c r="A131" s="128"/>
      <c r="B131" s="99"/>
      <c r="C131" s="84"/>
      <c r="E131" s="5"/>
      <c r="F131" s="89"/>
      <c r="G131" s="99"/>
    </row>
    <row r="132" spans="1:7" s="88" customFormat="1">
      <c r="A132" s="128"/>
      <c r="B132" s="99"/>
      <c r="C132" s="84"/>
      <c r="E132" s="5"/>
      <c r="F132" s="89"/>
      <c r="G132" s="99"/>
    </row>
    <row r="133" spans="1:7" s="88" customFormat="1">
      <c r="A133" s="128"/>
      <c r="B133" s="99"/>
      <c r="C133" s="84"/>
      <c r="E133" s="5"/>
      <c r="F133" s="89"/>
      <c r="G133" s="99"/>
    </row>
    <row r="134" spans="1:7" s="88" customFormat="1">
      <c r="A134" s="128"/>
      <c r="B134" s="129"/>
      <c r="C134" s="84"/>
      <c r="E134" s="5"/>
      <c r="F134" s="89"/>
      <c r="G134" s="99"/>
    </row>
    <row r="135" spans="1:7" s="88" customFormat="1">
      <c r="A135" s="128"/>
      <c r="B135" s="129"/>
      <c r="C135" s="84"/>
      <c r="E135" s="5"/>
      <c r="F135" s="89"/>
      <c r="G135" s="99"/>
    </row>
    <row r="136" spans="1:7" s="88" customFormat="1">
      <c r="A136" s="128"/>
      <c r="B136" s="129"/>
      <c r="C136" s="84"/>
      <c r="E136" s="5"/>
      <c r="F136" s="89"/>
      <c r="G136" s="99"/>
    </row>
    <row r="137" spans="1:7" s="88" customFormat="1">
      <c r="A137" s="128"/>
      <c r="B137" s="129"/>
      <c r="C137" s="84"/>
      <c r="E137" s="5"/>
      <c r="F137" s="89"/>
      <c r="G137" s="99"/>
    </row>
    <row r="138" spans="1:7" s="88" customFormat="1">
      <c r="A138" s="128"/>
      <c r="B138" s="129"/>
      <c r="C138" s="84"/>
      <c r="E138" s="5"/>
      <c r="F138" s="89"/>
      <c r="G138" s="99"/>
    </row>
    <row r="139" spans="1:7" s="88" customFormat="1">
      <c r="A139" s="128"/>
      <c r="B139" s="129"/>
      <c r="C139" s="84"/>
      <c r="E139" s="5"/>
      <c r="F139" s="89"/>
      <c r="G139" s="99"/>
    </row>
    <row r="140" spans="1:7" s="88" customFormat="1">
      <c r="A140" s="128"/>
      <c r="B140" s="129"/>
      <c r="C140" s="84"/>
      <c r="E140" s="5"/>
      <c r="F140" s="89"/>
      <c r="G140" s="99"/>
    </row>
    <row r="141" spans="1:7" s="88" customFormat="1">
      <c r="A141" s="128"/>
      <c r="B141" s="130"/>
      <c r="C141" s="80"/>
      <c r="E141" s="5"/>
      <c r="F141" s="89"/>
      <c r="G141" s="99"/>
    </row>
    <row r="142" spans="1:7" s="88" customFormat="1">
      <c r="A142" s="128"/>
      <c r="B142" s="81"/>
      <c r="C142" s="80"/>
      <c r="E142" s="5"/>
      <c r="F142" s="89"/>
      <c r="G142" s="99"/>
    </row>
    <row r="143" spans="1:7" s="88" customFormat="1">
      <c r="A143" s="128"/>
      <c r="B143" s="81"/>
      <c r="C143" s="80"/>
      <c r="E143" s="5"/>
      <c r="F143" s="89"/>
      <c r="G143" s="99"/>
    </row>
  </sheetData>
  <sheetProtection sheet="1" objects="1" scenarios="1" sort="0" autoFilter="0"/>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&amp;L&amp;8Preureditev referata (v objektu dekanat - klet)&amp;C&amp;8&amp;P&amp;R&amp;8&amp;A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7EA3-9344-48A4-97DC-448EB10181DF}">
  <dimension ref="A1:F88"/>
  <sheetViews>
    <sheetView view="pageBreakPreview" topLeftCell="A18" zoomScaleNormal="100" zoomScaleSheetLayoutView="100" zoomScalePageLayoutView="80" workbookViewId="0">
      <selection activeCell="I18" sqref="I18"/>
    </sheetView>
  </sheetViews>
  <sheetFormatPr defaultColWidth="8.7109375" defaultRowHeight="16.5"/>
  <cols>
    <col min="1" max="1" width="6.28515625" style="80" customWidth="1"/>
    <col min="2" max="2" width="56.28515625" style="175" customWidth="1"/>
    <col min="3" max="3" width="6.28515625" style="80" customWidth="1"/>
    <col min="4" max="4" width="10" style="88" customWidth="1"/>
    <col min="5" max="5" width="10" style="5" customWidth="1"/>
    <col min="6" max="6" width="12.140625" style="89" customWidth="1"/>
    <col min="7" max="16384" width="8.7109375" style="99"/>
  </cols>
  <sheetData>
    <row r="1" spans="1:6" s="84" customFormat="1" ht="16.5" customHeight="1">
      <c r="A1" s="80" t="s">
        <v>6</v>
      </c>
      <c r="B1" s="175" t="s">
        <v>10</v>
      </c>
      <c r="C1" s="82" t="s">
        <v>9</v>
      </c>
      <c r="D1" s="83" t="s">
        <v>12</v>
      </c>
      <c r="E1" s="4" t="s">
        <v>13</v>
      </c>
      <c r="F1" s="83" t="s">
        <v>11</v>
      </c>
    </row>
    <row r="2" spans="1:6" s="90" customFormat="1" ht="33">
      <c r="A2" s="85">
        <v>9</v>
      </c>
      <c r="B2" s="176" t="s">
        <v>326</v>
      </c>
      <c r="C2" s="87"/>
      <c r="D2" s="88"/>
      <c r="E2" s="5"/>
      <c r="F2" s="89"/>
    </row>
    <row r="3" spans="1:6" s="94" customFormat="1">
      <c r="A3" s="91"/>
      <c r="B3" s="92"/>
      <c r="C3" s="93"/>
      <c r="D3" s="88"/>
      <c r="E3" s="5"/>
      <c r="F3" s="89"/>
    </row>
    <row r="4" spans="1:6" s="94" customFormat="1" ht="33">
      <c r="A4" s="91"/>
      <c r="B4" s="137" t="s">
        <v>90</v>
      </c>
      <c r="C4" s="93"/>
      <c r="D4" s="88"/>
      <c r="E4" s="5"/>
      <c r="F4" s="89"/>
    </row>
    <row r="5" spans="1:6" ht="33">
      <c r="A5" s="177"/>
      <c r="B5" s="66" t="s">
        <v>318</v>
      </c>
      <c r="C5" s="84"/>
    </row>
    <row r="6" spans="1:6" s="94" customFormat="1">
      <c r="A6" s="96"/>
      <c r="B6" s="97"/>
      <c r="C6" s="84"/>
      <c r="D6" s="88"/>
      <c r="E6" s="5"/>
      <c r="F6" s="89"/>
    </row>
    <row r="7" spans="1:6" s="94" customFormat="1" ht="133.5" customHeight="1">
      <c r="A7" s="96">
        <f>MAX(A$2:A6)+0.01</f>
        <v>9.01</v>
      </c>
      <c r="B7" s="178" t="s">
        <v>320</v>
      </c>
      <c r="C7" s="84" t="s">
        <v>8</v>
      </c>
      <c r="D7" s="88">
        <v>60</v>
      </c>
      <c r="E7" s="12">
        <v>0</v>
      </c>
      <c r="F7" s="89">
        <f>D7*E7</f>
        <v>0</v>
      </c>
    </row>
    <row r="8" spans="1:6" s="94" customFormat="1">
      <c r="A8" s="96"/>
      <c r="B8" s="97"/>
      <c r="C8" s="84"/>
      <c r="D8" s="88"/>
      <c r="E8" s="5"/>
      <c r="F8" s="89"/>
    </row>
    <row r="9" spans="1:6" s="94" customFormat="1" ht="49.5">
      <c r="A9" s="96">
        <f>MAX(A$2:A8)+0.01</f>
        <v>9.02</v>
      </c>
      <c r="B9" s="97" t="s">
        <v>327</v>
      </c>
      <c r="C9" s="84" t="s">
        <v>319</v>
      </c>
      <c r="D9" s="88">
        <v>50</v>
      </c>
      <c r="E9" s="12">
        <v>0</v>
      </c>
      <c r="F9" s="89">
        <f>D9*E9</f>
        <v>0</v>
      </c>
    </row>
    <row r="10" spans="1:6">
      <c r="A10" s="177"/>
      <c r="B10" s="97"/>
      <c r="C10" s="84"/>
    </row>
    <row r="11" spans="1:6" ht="148.5">
      <c r="A11" s="96">
        <f>MAX(A$2:A10)+0.01</f>
        <v>9.0299999999999994</v>
      </c>
      <c r="B11" s="178" t="s">
        <v>430</v>
      </c>
      <c r="C11" s="84" t="s">
        <v>75</v>
      </c>
      <c r="D11" s="88">
        <v>48</v>
      </c>
      <c r="E11" s="12">
        <v>0</v>
      </c>
      <c r="F11" s="89">
        <f>D11*E11</f>
        <v>0</v>
      </c>
    </row>
    <row r="12" spans="1:6">
      <c r="A12" s="177"/>
      <c r="B12" s="97"/>
      <c r="C12" s="84"/>
    </row>
    <row r="13" spans="1:6">
      <c r="A13" s="177"/>
      <c r="B13" s="66" t="s">
        <v>321</v>
      </c>
      <c r="C13" s="84"/>
    </row>
    <row r="14" spans="1:6">
      <c r="A14" s="96"/>
      <c r="B14" s="179"/>
      <c r="C14" s="84"/>
    </row>
    <row r="15" spans="1:6" ht="99">
      <c r="A15" s="96">
        <f>MAX(A$2:A14)+0.01</f>
        <v>9.0399999999999991</v>
      </c>
      <c r="B15" s="178" t="s">
        <v>323</v>
      </c>
      <c r="C15" s="84"/>
    </row>
    <row r="16" spans="1:6" ht="115.5">
      <c r="A16" s="96"/>
      <c r="B16" s="178" t="s">
        <v>431</v>
      </c>
      <c r="C16" s="84" t="s">
        <v>8</v>
      </c>
      <c r="D16" s="88">
        <v>1</v>
      </c>
      <c r="E16" s="12">
        <v>0</v>
      </c>
      <c r="F16" s="89">
        <f>D16*E16</f>
        <v>0</v>
      </c>
    </row>
    <row r="17" spans="1:6">
      <c r="A17" s="96"/>
      <c r="B17" s="179"/>
      <c r="C17" s="84"/>
    </row>
    <row r="18" spans="1:6" ht="99">
      <c r="A18" s="96">
        <f>MAX(A$2:A17)+0.01</f>
        <v>9.0500000000000007</v>
      </c>
      <c r="B18" s="178" t="s">
        <v>322</v>
      </c>
      <c r="C18" s="84"/>
    </row>
    <row r="19" spans="1:6" ht="165">
      <c r="A19" s="96"/>
      <c r="B19" s="178" t="s">
        <v>432</v>
      </c>
      <c r="C19" s="84" t="s">
        <v>324</v>
      </c>
      <c r="D19" s="88">
        <v>1</v>
      </c>
      <c r="E19" s="12">
        <v>0</v>
      </c>
      <c r="F19" s="89">
        <f>D19*E19</f>
        <v>0</v>
      </c>
    </row>
    <row r="20" spans="1:6">
      <c r="A20" s="96"/>
      <c r="B20" s="179"/>
      <c r="C20" s="84"/>
    </row>
    <row r="21" spans="1:6">
      <c r="A21" s="96"/>
      <c r="B21" s="180" t="s">
        <v>325</v>
      </c>
      <c r="C21" s="84"/>
    </row>
    <row r="22" spans="1:6">
      <c r="A22" s="96"/>
      <c r="B22" s="106"/>
      <c r="C22" s="84"/>
    </row>
    <row r="23" spans="1:6" ht="49.5">
      <c r="A23" s="96">
        <f>MAX(A$2:A22)+0.01</f>
        <v>9.06</v>
      </c>
      <c r="B23" s="179" t="s">
        <v>91</v>
      </c>
      <c r="C23" s="84" t="s">
        <v>75</v>
      </c>
      <c r="D23" s="88">
        <v>24</v>
      </c>
      <c r="E23" s="12">
        <v>0</v>
      </c>
      <c r="F23" s="89">
        <f>D23*E23</f>
        <v>0</v>
      </c>
    </row>
    <row r="24" spans="1:6">
      <c r="A24" s="112"/>
      <c r="B24" s="113"/>
      <c r="C24" s="114"/>
      <c r="D24" s="115"/>
      <c r="E24" s="6"/>
      <c r="F24" s="116"/>
    </row>
    <row r="25" spans="1:6">
      <c r="A25" s="96"/>
      <c r="B25" s="99"/>
      <c r="C25" s="84"/>
      <c r="E25" s="7" t="s">
        <v>7</v>
      </c>
      <c r="F25" s="117">
        <f>SUM(F6:F23)</f>
        <v>0</v>
      </c>
    </row>
    <row r="26" spans="1:6">
      <c r="A26" s="96"/>
      <c r="B26" s="99"/>
      <c r="C26" s="84"/>
    </row>
    <row r="27" spans="1:6">
      <c r="A27" s="96"/>
      <c r="B27" s="106"/>
      <c r="C27" s="84"/>
    </row>
    <row r="28" spans="1:6">
      <c r="A28" s="96"/>
      <c r="B28" s="106"/>
      <c r="C28" s="84"/>
    </row>
    <row r="29" spans="1:6">
      <c r="A29" s="96"/>
      <c r="B29" s="106"/>
      <c r="C29" s="84"/>
    </row>
    <row r="30" spans="1:6">
      <c r="A30" s="96"/>
      <c r="B30" s="181"/>
      <c r="C30" s="84"/>
    </row>
    <row r="31" spans="1:6">
      <c r="A31" s="96"/>
      <c r="B31" s="181"/>
      <c r="C31" s="84"/>
    </row>
    <row r="32" spans="1:6">
      <c r="A32" s="96"/>
      <c r="B32" s="181"/>
      <c r="C32" s="84"/>
    </row>
    <row r="33" spans="1:6">
      <c r="A33" s="96"/>
      <c r="B33" s="181"/>
      <c r="C33" s="84"/>
    </row>
    <row r="34" spans="1:6" s="88" customFormat="1">
      <c r="A34" s="96"/>
      <c r="B34" s="181"/>
      <c r="C34" s="84"/>
      <c r="E34" s="5"/>
      <c r="F34" s="89"/>
    </row>
    <row r="35" spans="1:6" s="88" customFormat="1">
      <c r="A35" s="96"/>
      <c r="B35" s="181"/>
      <c r="C35" s="84"/>
      <c r="E35" s="5"/>
      <c r="F35" s="89"/>
    </row>
    <row r="36" spans="1:6" s="88" customFormat="1">
      <c r="A36" s="96"/>
      <c r="B36" s="99"/>
      <c r="C36" s="84"/>
      <c r="E36" s="5"/>
      <c r="F36" s="89"/>
    </row>
    <row r="37" spans="1:6" s="88" customFormat="1">
      <c r="A37" s="96"/>
      <c r="B37" s="99"/>
      <c r="C37" s="84"/>
      <c r="E37" s="5"/>
      <c r="F37" s="89"/>
    </row>
    <row r="38" spans="1:6" s="88" customFormat="1">
      <c r="A38" s="96"/>
      <c r="B38" s="99"/>
      <c r="C38" s="84"/>
      <c r="E38" s="5"/>
      <c r="F38" s="89"/>
    </row>
    <row r="39" spans="1:6" s="88" customFormat="1">
      <c r="A39" s="96"/>
      <c r="B39" s="99"/>
      <c r="C39" s="84"/>
      <c r="E39" s="5"/>
      <c r="F39" s="89"/>
    </row>
    <row r="40" spans="1:6" s="88" customFormat="1">
      <c r="A40" s="96"/>
      <c r="B40" s="99"/>
      <c r="C40" s="84"/>
      <c r="E40" s="5"/>
      <c r="F40" s="89"/>
    </row>
    <row r="41" spans="1:6" s="88" customFormat="1">
      <c r="A41" s="96"/>
      <c r="B41" s="99"/>
      <c r="C41" s="84"/>
      <c r="E41" s="5"/>
      <c r="F41" s="89"/>
    </row>
    <row r="42" spans="1:6" s="88" customFormat="1">
      <c r="A42" s="96"/>
      <c r="B42" s="99"/>
      <c r="C42" s="84"/>
      <c r="E42" s="5"/>
      <c r="F42" s="89"/>
    </row>
    <row r="43" spans="1:6" s="88" customFormat="1">
      <c r="A43" s="96"/>
      <c r="B43" s="99"/>
      <c r="C43" s="84"/>
      <c r="E43" s="5"/>
      <c r="F43" s="89"/>
    </row>
    <row r="44" spans="1:6" s="88" customFormat="1">
      <c r="A44" s="96"/>
      <c r="B44" s="99"/>
      <c r="C44" s="84"/>
      <c r="E44" s="5"/>
      <c r="F44" s="89"/>
    </row>
    <row r="45" spans="1:6" s="88" customFormat="1">
      <c r="A45" s="96"/>
      <c r="B45" s="99"/>
      <c r="C45" s="84"/>
      <c r="E45" s="5"/>
      <c r="F45" s="89"/>
    </row>
    <row r="46" spans="1:6" s="88" customFormat="1">
      <c r="A46" s="96"/>
      <c r="B46" s="99"/>
      <c r="C46" s="84"/>
      <c r="E46" s="5"/>
      <c r="F46" s="89"/>
    </row>
    <row r="47" spans="1:6" s="88" customFormat="1">
      <c r="A47" s="96"/>
      <c r="B47" s="99"/>
      <c r="C47" s="84"/>
      <c r="E47" s="5"/>
      <c r="F47" s="89"/>
    </row>
    <row r="48" spans="1:6" s="88" customFormat="1">
      <c r="A48" s="96"/>
      <c r="B48" s="99"/>
      <c r="C48" s="84"/>
      <c r="E48" s="5"/>
      <c r="F48" s="89"/>
    </row>
    <row r="49" spans="1:6" s="88" customFormat="1">
      <c r="A49" s="96"/>
      <c r="B49" s="99"/>
      <c r="C49" s="84"/>
      <c r="E49" s="5"/>
      <c r="F49" s="89"/>
    </row>
    <row r="50" spans="1:6" s="88" customFormat="1">
      <c r="A50" s="96"/>
      <c r="B50" s="99"/>
      <c r="C50" s="84"/>
      <c r="E50" s="5"/>
      <c r="F50" s="89"/>
    </row>
    <row r="51" spans="1:6" s="88" customFormat="1">
      <c r="A51" s="96"/>
      <c r="B51" s="99"/>
      <c r="C51" s="84"/>
      <c r="E51" s="5"/>
      <c r="F51" s="89"/>
    </row>
    <row r="52" spans="1:6" s="88" customFormat="1">
      <c r="A52" s="96"/>
      <c r="B52" s="99"/>
      <c r="C52" s="84"/>
      <c r="E52" s="5"/>
      <c r="F52" s="89"/>
    </row>
    <row r="53" spans="1:6" s="88" customFormat="1">
      <c r="A53" s="96"/>
      <c r="B53" s="99"/>
      <c r="C53" s="84"/>
      <c r="E53" s="5"/>
      <c r="F53" s="89"/>
    </row>
    <row r="54" spans="1:6" s="88" customFormat="1">
      <c r="A54" s="96"/>
      <c r="B54" s="99"/>
      <c r="C54" s="84"/>
      <c r="E54" s="5"/>
      <c r="F54" s="89"/>
    </row>
    <row r="55" spans="1:6" s="88" customFormat="1">
      <c r="A55" s="96"/>
      <c r="B55" s="99"/>
      <c r="C55" s="84"/>
      <c r="E55" s="5"/>
      <c r="F55" s="89"/>
    </row>
    <row r="56" spans="1:6" s="88" customFormat="1">
      <c r="A56" s="96"/>
      <c r="B56" s="99"/>
      <c r="C56" s="84"/>
      <c r="E56" s="5"/>
      <c r="F56" s="89"/>
    </row>
    <row r="57" spans="1:6" s="88" customFormat="1">
      <c r="A57" s="96"/>
      <c r="B57" s="99"/>
      <c r="C57" s="84"/>
      <c r="E57" s="5"/>
      <c r="F57" s="89"/>
    </row>
    <row r="58" spans="1:6" s="88" customFormat="1">
      <c r="A58" s="96"/>
      <c r="B58" s="99"/>
      <c r="C58" s="84"/>
      <c r="E58" s="5"/>
      <c r="F58" s="89"/>
    </row>
    <row r="59" spans="1:6" s="88" customFormat="1">
      <c r="A59" s="96"/>
      <c r="B59" s="99"/>
      <c r="C59" s="84"/>
      <c r="E59" s="5"/>
      <c r="F59" s="89"/>
    </row>
    <row r="60" spans="1:6" s="88" customFormat="1">
      <c r="A60" s="96"/>
      <c r="B60" s="99"/>
      <c r="C60" s="84"/>
      <c r="E60" s="5"/>
      <c r="F60" s="89"/>
    </row>
    <row r="61" spans="1:6" s="88" customFormat="1">
      <c r="A61" s="96"/>
      <c r="B61" s="99"/>
      <c r="C61" s="84"/>
      <c r="E61" s="5"/>
      <c r="F61" s="89"/>
    </row>
    <row r="62" spans="1:6" s="88" customFormat="1">
      <c r="A62" s="96"/>
      <c r="B62" s="99"/>
      <c r="C62" s="84"/>
      <c r="E62" s="5"/>
      <c r="F62" s="89"/>
    </row>
    <row r="63" spans="1:6" s="88" customFormat="1">
      <c r="A63" s="96"/>
      <c r="B63" s="99"/>
      <c r="C63" s="84"/>
      <c r="E63" s="5"/>
      <c r="F63" s="89"/>
    </row>
    <row r="64" spans="1:6" s="88" customFormat="1">
      <c r="A64" s="96"/>
      <c r="B64" s="99"/>
      <c r="C64" s="84"/>
      <c r="E64" s="5"/>
      <c r="F64" s="89"/>
    </row>
    <row r="65" spans="1:6" s="88" customFormat="1">
      <c r="A65" s="96"/>
      <c r="B65" s="99"/>
      <c r="C65" s="84"/>
      <c r="E65" s="5"/>
      <c r="F65" s="89"/>
    </row>
    <row r="66" spans="1:6" s="88" customFormat="1">
      <c r="A66" s="96"/>
      <c r="B66" s="99"/>
      <c r="C66" s="84"/>
      <c r="E66" s="5"/>
      <c r="F66" s="89"/>
    </row>
    <row r="67" spans="1:6" s="88" customFormat="1">
      <c r="A67" s="96"/>
      <c r="B67" s="99"/>
      <c r="C67" s="84"/>
      <c r="E67" s="5"/>
      <c r="F67" s="89"/>
    </row>
    <row r="68" spans="1:6" s="88" customFormat="1">
      <c r="A68" s="127"/>
      <c r="B68" s="99"/>
      <c r="C68" s="84"/>
      <c r="E68" s="5"/>
      <c r="F68" s="89"/>
    </row>
    <row r="69" spans="1:6" s="88" customFormat="1">
      <c r="A69" s="127"/>
      <c r="B69" s="99"/>
      <c r="C69" s="84"/>
      <c r="E69" s="5"/>
      <c r="F69" s="89"/>
    </row>
    <row r="70" spans="1:6" s="88" customFormat="1">
      <c r="A70" s="127"/>
      <c r="B70" s="99"/>
      <c r="C70" s="84"/>
      <c r="E70" s="5"/>
      <c r="F70" s="89"/>
    </row>
    <row r="71" spans="1:6" s="88" customFormat="1">
      <c r="A71" s="127"/>
      <c r="B71" s="99"/>
      <c r="C71" s="84"/>
      <c r="E71" s="5"/>
      <c r="F71" s="89"/>
    </row>
    <row r="72" spans="1:6" s="88" customFormat="1">
      <c r="A72" s="128"/>
      <c r="B72" s="99"/>
      <c r="C72" s="84"/>
      <c r="E72" s="5"/>
      <c r="F72" s="89"/>
    </row>
    <row r="73" spans="1:6" s="88" customFormat="1">
      <c r="A73" s="128"/>
      <c r="B73" s="99"/>
      <c r="C73" s="84"/>
      <c r="E73" s="5"/>
      <c r="F73" s="89"/>
    </row>
    <row r="74" spans="1:6" s="88" customFormat="1">
      <c r="A74" s="128"/>
      <c r="B74" s="99"/>
      <c r="C74" s="84"/>
      <c r="E74" s="5"/>
      <c r="F74" s="89"/>
    </row>
    <row r="75" spans="1:6" s="88" customFormat="1">
      <c r="A75" s="128"/>
      <c r="B75" s="99"/>
      <c r="C75" s="84"/>
      <c r="E75" s="5"/>
      <c r="F75" s="89"/>
    </row>
    <row r="76" spans="1:6" s="88" customFormat="1">
      <c r="A76" s="128"/>
      <c r="B76" s="99"/>
      <c r="C76" s="84"/>
      <c r="E76" s="5"/>
      <c r="F76" s="89"/>
    </row>
    <row r="77" spans="1:6" s="88" customFormat="1">
      <c r="A77" s="128"/>
      <c r="B77" s="99"/>
      <c r="C77" s="84"/>
      <c r="E77" s="5"/>
      <c r="F77" s="89"/>
    </row>
    <row r="78" spans="1:6" s="88" customFormat="1">
      <c r="A78" s="128"/>
      <c r="B78" s="99"/>
      <c r="C78" s="84"/>
      <c r="E78" s="5"/>
      <c r="F78" s="89"/>
    </row>
    <row r="79" spans="1:6" s="88" customFormat="1">
      <c r="A79" s="128"/>
      <c r="B79" s="129"/>
      <c r="C79" s="84"/>
      <c r="E79" s="5"/>
      <c r="F79" s="89"/>
    </row>
    <row r="80" spans="1:6" s="88" customFormat="1">
      <c r="A80" s="128"/>
      <c r="B80" s="129"/>
      <c r="C80" s="84"/>
      <c r="E80" s="5"/>
      <c r="F80" s="89"/>
    </row>
    <row r="81" spans="1:6" s="88" customFormat="1">
      <c r="A81" s="128"/>
      <c r="B81" s="129"/>
      <c r="C81" s="84"/>
      <c r="E81" s="5"/>
      <c r="F81" s="89"/>
    </row>
    <row r="82" spans="1:6" s="88" customFormat="1">
      <c r="A82" s="128"/>
      <c r="B82" s="129"/>
      <c r="C82" s="84"/>
      <c r="E82" s="5"/>
      <c r="F82" s="89"/>
    </row>
    <row r="83" spans="1:6" s="88" customFormat="1">
      <c r="A83" s="128"/>
      <c r="B83" s="129"/>
      <c r="C83" s="84"/>
      <c r="E83" s="5"/>
      <c r="F83" s="89"/>
    </row>
    <row r="84" spans="1:6" s="88" customFormat="1">
      <c r="A84" s="128"/>
      <c r="B84" s="129"/>
      <c r="C84" s="84"/>
      <c r="E84" s="5"/>
      <c r="F84" s="89"/>
    </row>
    <row r="85" spans="1:6" s="88" customFormat="1">
      <c r="A85" s="128"/>
      <c r="B85" s="129"/>
      <c r="C85" s="84"/>
      <c r="E85" s="5"/>
      <c r="F85" s="89"/>
    </row>
    <row r="86" spans="1:6" s="88" customFormat="1">
      <c r="A86" s="128"/>
      <c r="B86" s="129"/>
      <c r="C86" s="80"/>
      <c r="E86" s="5"/>
      <c r="F86" s="89"/>
    </row>
    <row r="87" spans="1:6" s="88" customFormat="1">
      <c r="A87" s="128"/>
      <c r="B87" s="175"/>
      <c r="C87" s="80"/>
      <c r="E87" s="5"/>
      <c r="F87" s="89"/>
    </row>
    <row r="88" spans="1:6" s="88" customFormat="1">
      <c r="A88" s="128"/>
      <c r="B88" s="175"/>
      <c r="C88" s="80"/>
      <c r="E88" s="5"/>
      <c r="F88" s="89"/>
    </row>
  </sheetData>
  <sheetProtection sheet="1" objects="1" scenarios="1" sort="0" autoFilter="0"/>
  <printOptions horizontalCentered="1"/>
  <pageMargins left="0.78740157480314965" right="0.39370078740157483" top="0.74803149606299213" bottom="0.74803149606299213" header="0.31496062992125984" footer="0.31496062992125984"/>
  <pageSetup paperSize="9" orientation="portrait" r:id="rId1"/>
  <headerFooter>
    <oddHeader xml:space="preserve">&amp;C </oddHeader>
    <oddFooter>&amp;L&amp;8Preureditev referata (v objektu dekanat - klet)&amp;C&amp;8&amp;P&amp;R&amp;8&amp;A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20</vt:i4>
      </vt:variant>
    </vt:vector>
  </HeadingPairs>
  <TitlesOfParts>
    <vt:vector size="31" baseType="lpstr">
      <vt:lpstr>Rekapitulacija</vt:lpstr>
      <vt:lpstr>Navodila</vt:lpstr>
      <vt:lpstr>Splošna razsvetljava</vt:lpstr>
      <vt:lpstr>Var. razsvetljava</vt:lpstr>
      <vt:lpstr>Vodovni material</vt:lpstr>
      <vt:lpstr>Električni sestavi</vt:lpstr>
      <vt:lpstr>TK razvod</vt:lpstr>
      <vt:lpstr>AOJP</vt:lpstr>
      <vt:lpstr>Protivlomni sistem</vt:lpstr>
      <vt:lpstr>Strojna oprema</vt:lpstr>
      <vt:lpstr>Ostalo</vt:lpstr>
      <vt:lpstr>AOJP!Področje_tiskanja</vt:lpstr>
      <vt:lpstr>'Električni sestavi'!Področje_tiskanja</vt:lpstr>
      <vt:lpstr>Navodila!Področje_tiskanja</vt:lpstr>
      <vt:lpstr>Ostalo!Področje_tiskanja</vt:lpstr>
      <vt:lpstr>'Protivlomni sistem'!Področje_tiskanja</vt:lpstr>
      <vt:lpstr>Rekapitulacija!Področje_tiskanja</vt:lpstr>
      <vt:lpstr>'Splošna razsvetljava'!Področje_tiskanja</vt:lpstr>
      <vt:lpstr>'Strojna oprema'!Področje_tiskanja</vt:lpstr>
      <vt:lpstr>'TK razvod'!Področje_tiskanja</vt:lpstr>
      <vt:lpstr>'Var. razsvetljava'!Področje_tiskanja</vt:lpstr>
      <vt:lpstr>'Vodovni material'!Področje_tiskanja</vt:lpstr>
      <vt:lpstr>AOJP!Tiskanje_naslovov</vt:lpstr>
      <vt:lpstr>'Električni sestavi'!Tiskanje_naslovov</vt:lpstr>
      <vt:lpstr>Ostalo!Tiskanje_naslovov</vt:lpstr>
      <vt:lpstr>'Protivlomni sistem'!Tiskanje_naslovov</vt:lpstr>
      <vt:lpstr>'Splošna razsvetljava'!Tiskanje_naslovov</vt:lpstr>
      <vt:lpstr>'Strojna oprema'!Tiskanje_naslovov</vt:lpstr>
      <vt:lpstr>'TK razvod'!Tiskanje_naslovov</vt:lpstr>
      <vt:lpstr>'Var. razsvetljava'!Tiskanje_naslovov</vt:lpstr>
      <vt:lpstr>'Vodovni material'!Tiskanje_naslovov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Marinčič</dc:creator>
  <cp:lastModifiedBy>Aljoša Trtnik</cp:lastModifiedBy>
  <cp:lastPrinted>2026-06-17T11:12:53Z</cp:lastPrinted>
  <dcterms:created xsi:type="dcterms:W3CDTF">1998-02-18T16:13:42Z</dcterms:created>
  <dcterms:modified xsi:type="dcterms:W3CDTF">2026-07-22T09:55:03Z</dcterms:modified>
</cp:coreProperties>
</file>